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d:\Perfil\marcos.silva\Desktop\PROJETO BANHEIRO EM ÉZIA CÂNDIDA\"/>
    </mc:Choice>
  </mc:AlternateContent>
  <xr:revisionPtr revIDLastSave="0" documentId="8_{6C4FCD6A-A6F6-42C3-B44F-F175491FCFF3}" xr6:coauthVersionLast="47" xr6:coauthVersionMax="47" xr10:uidLastSave="{00000000-0000-0000-0000-000000000000}"/>
  <bookViews>
    <workbookView xWindow="-108" yWindow="-108" windowWidth="23256" windowHeight="12456" activeTab="1" xr2:uid="{30CF8EFE-E159-4A08-848F-8CC9B26F0500}"/>
  </bookViews>
  <sheets>
    <sheet name="BDI" sheetId="4" r:id="rId1"/>
    <sheet name="ORÇAMENTÁRIA" sheetId="1" r:id="rId2"/>
    <sheet name="MEMÓRIA DE CÁLCULO" sheetId="6" r:id="rId3"/>
    <sheet name="CRONOGRAMA FISICO-FINANCEIRO"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 i="6" l="1"/>
  <c r="E18" i="1" s="1"/>
  <c r="C34" i="6"/>
  <c r="H35" i="1"/>
  <c r="I35" i="1" s="1"/>
  <c r="H36" i="1"/>
  <c r="I36" i="1"/>
  <c r="E35" i="1"/>
  <c r="E36" i="1"/>
  <c r="A34" i="6"/>
  <c r="B34" i="6"/>
  <c r="A35" i="6"/>
  <c r="B35" i="6"/>
  <c r="H18" i="1"/>
  <c r="I18" i="1" s="1"/>
  <c r="A17" i="6"/>
  <c r="B17" i="6"/>
  <c r="C85" i="6"/>
  <c r="C51" i="6"/>
  <c r="A43" i="6"/>
  <c r="B43" i="6"/>
  <c r="E44" i="1"/>
  <c r="C32" i="6"/>
  <c r="E33" i="1" s="1"/>
  <c r="A32" i="6"/>
  <c r="B32" i="6"/>
  <c r="A5" i="6"/>
  <c r="A4" i="6"/>
  <c r="A3" i="1"/>
  <c r="A3" i="6" s="1"/>
  <c r="E82" i="1"/>
  <c r="A81" i="6"/>
  <c r="B81" i="6"/>
  <c r="E98" i="1"/>
  <c r="C84" i="6"/>
  <c r="C83" i="6"/>
  <c r="A77" i="6"/>
  <c r="B77" i="6"/>
  <c r="C76" i="6"/>
  <c r="A76" i="6"/>
  <c r="B76" i="6"/>
  <c r="A55" i="6"/>
  <c r="B55" i="6"/>
  <c r="G28" i="1"/>
  <c r="C28" i="1"/>
  <c r="G26" i="1"/>
  <c r="G21" i="1"/>
  <c r="C26" i="1"/>
  <c r="C21" i="1"/>
  <c r="G25" i="1"/>
  <c r="G20" i="1"/>
  <c r="C25" i="1"/>
  <c r="C20" i="1"/>
  <c r="G27" i="1"/>
  <c r="G22" i="1"/>
  <c r="C27" i="1"/>
  <c r="C22" i="1"/>
  <c r="A97" i="6"/>
  <c r="B97" i="6"/>
  <c r="E97" i="1"/>
  <c r="A96" i="6"/>
  <c r="B96" i="6"/>
  <c r="C95" i="6"/>
  <c r="C89" i="6"/>
  <c r="E90" i="1" s="1"/>
  <c r="C88" i="6"/>
  <c r="E89" i="1" s="1"/>
  <c r="C87" i="6"/>
  <c r="A88" i="6"/>
  <c r="B88" i="6"/>
  <c r="A89" i="6"/>
  <c r="B89" i="6"/>
  <c r="A80" i="6"/>
  <c r="B80" i="6"/>
  <c r="C63" i="6"/>
  <c r="C62" i="6"/>
  <c r="C61" i="6"/>
  <c r="C58" i="6"/>
  <c r="C57" i="6"/>
  <c r="C79" i="6"/>
  <c r="C80" i="6" s="1"/>
  <c r="E81" i="1" s="1"/>
  <c r="C74" i="6"/>
  <c r="B73" i="6"/>
  <c r="C72" i="6"/>
  <c r="C69" i="6"/>
  <c r="E52" i="1"/>
  <c r="B50" i="6"/>
  <c r="C47" i="6"/>
  <c r="C48" i="6" s="1"/>
  <c r="A45" i="6"/>
  <c r="C45" i="6"/>
  <c r="E46" i="1" s="1"/>
  <c r="B45" i="6"/>
  <c r="C42" i="6"/>
  <c r="C41" i="6"/>
  <c r="C39" i="6"/>
  <c r="C31" i="6"/>
  <c r="E32" i="1" s="1"/>
  <c r="C37" i="6"/>
  <c r="E38" i="1" s="1"/>
  <c r="C36" i="6"/>
  <c r="E37" i="1" s="1"/>
  <c r="A33" i="6"/>
  <c r="B33" i="6"/>
  <c r="A36" i="6"/>
  <c r="B36" i="6"/>
  <c r="A37" i="6"/>
  <c r="B37" i="6"/>
  <c r="B9" i="5"/>
  <c r="A9" i="5"/>
  <c r="A31" i="6"/>
  <c r="B31" i="6"/>
  <c r="C26" i="6"/>
  <c r="E27" i="1" s="1"/>
  <c r="C25" i="6"/>
  <c r="E26" i="1" s="1"/>
  <c r="C27" i="6"/>
  <c r="E28" i="1" s="1"/>
  <c r="C24" i="6"/>
  <c r="E25" i="1" s="1"/>
  <c r="C30" i="6"/>
  <c r="E31" i="1" s="1"/>
  <c r="E30" i="1"/>
  <c r="C22" i="6"/>
  <c r="C21" i="6"/>
  <c r="C20" i="6"/>
  <c r="C19" i="6"/>
  <c r="C16" i="6"/>
  <c r="C15" i="6"/>
  <c r="C13" i="6"/>
  <c r="C14" i="6"/>
  <c r="C12" i="6"/>
  <c r="A11" i="6"/>
  <c r="B11" i="6"/>
  <c r="A26" i="6"/>
  <c r="A27" i="6"/>
  <c r="A28" i="6"/>
  <c r="B28" i="6"/>
  <c r="A29" i="6"/>
  <c r="B29" i="6"/>
  <c r="A30" i="6"/>
  <c r="B30" i="6"/>
  <c r="A23" i="6"/>
  <c r="B23" i="6"/>
  <c r="A24" i="6"/>
  <c r="A25" i="6"/>
  <c r="D28" i="1"/>
  <c r="B27" i="6" s="1"/>
  <c r="D27" i="1"/>
  <c r="B26" i="6" s="1"/>
  <c r="D26" i="1"/>
  <c r="B25" i="6" s="1"/>
  <c r="D25" i="1"/>
  <c r="B24" i="6" s="1"/>
  <c r="D22" i="1"/>
  <c r="D21" i="1"/>
  <c r="D20" i="1"/>
  <c r="B51" i="6"/>
  <c r="A51" i="6"/>
  <c r="J35" i="1" l="1"/>
  <c r="J36" i="1"/>
  <c r="J18" i="1"/>
  <c r="E49" i="1"/>
  <c r="E48" i="1"/>
  <c r="E51" i="1"/>
  <c r="E50" i="1"/>
  <c r="B5" i="5"/>
  <c r="B7" i="5"/>
  <c r="B11" i="5"/>
  <c r="B13" i="5"/>
  <c r="B15" i="5"/>
  <c r="B17" i="5"/>
  <c r="B19" i="5"/>
  <c r="B21" i="5"/>
  <c r="B23" i="5"/>
  <c r="B25" i="5"/>
  <c r="B27" i="5"/>
  <c r="A27" i="5"/>
  <c r="A25" i="5"/>
  <c r="A23" i="5"/>
  <c r="A21" i="5"/>
  <c r="A19" i="5"/>
  <c r="A17" i="5"/>
  <c r="A15" i="5"/>
  <c r="A13" i="5"/>
  <c r="A11" i="5"/>
  <c r="A7" i="5"/>
  <c r="A5" i="5"/>
  <c r="E75" i="1" l="1"/>
  <c r="A74" i="6"/>
  <c r="B74" i="6"/>
  <c r="B56" i="6"/>
  <c r="A56" i="6"/>
  <c r="A57" i="6"/>
  <c r="B57" i="6"/>
  <c r="A58" i="6"/>
  <c r="B58" i="6"/>
  <c r="E70" i="1"/>
  <c r="E88" i="1"/>
  <c r="E85" i="1"/>
  <c r="E84" i="1"/>
  <c r="E86" i="1"/>
  <c r="E73" i="1"/>
  <c r="E72" i="1"/>
  <c r="A72" i="6"/>
  <c r="B72" i="6"/>
  <c r="B47" i="6"/>
  <c r="B48" i="6"/>
  <c r="B49" i="6"/>
  <c r="A47" i="6"/>
  <c r="A48" i="6"/>
  <c r="A49" i="6"/>
  <c r="A50" i="6"/>
  <c r="E13" i="1"/>
  <c r="E10" i="1"/>
  <c r="E14" i="1"/>
  <c r="E15" i="1"/>
  <c r="E16" i="1"/>
  <c r="E17" i="1"/>
  <c r="E20" i="1"/>
  <c r="E21" i="1"/>
  <c r="E22" i="1"/>
  <c r="E23" i="1"/>
  <c r="E40" i="1"/>
  <c r="E42" i="1"/>
  <c r="E43" i="1"/>
  <c r="E45" i="1"/>
  <c r="E55" i="1"/>
  <c r="E58" i="1"/>
  <c r="E59" i="1"/>
  <c r="E61" i="1"/>
  <c r="E62" i="1"/>
  <c r="E63" i="1"/>
  <c r="E64" i="1"/>
  <c r="E65" i="1"/>
  <c r="E67" i="1"/>
  <c r="E68" i="1"/>
  <c r="E69" i="1"/>
  <c r="E74" i="1"/>
  <c r="E79" i="1"/>
  <c r="E80" i="1"/>
  <c r="E92" i="1"/>
  <c r="E93" i="1"/>
  <c r="E94" i="1"/>
  <c r="E95" i="1"/>
  <c r="E96" i="1"/>
  <c r="E99" i="1"/>
  <c r="E101" i="1"/>
  <c r="E9" i="1"/>
  <c r="C40" i="6"/>
  <c r="E41" i="1" s="1"/>
  <c r="H2" i="1" l="1"/>
  <c r="B8" i="6"/>
  <c r="B9" i="6"/>
  <c r="B10" i="6"/>
  <c r="B12" i="6"/>
  <c r="B13" i="6"/>
  <c r="B14" i="6"/>
  <c r="B15" i="6"/>
  <c r="B16" i="6"/>
  <c r="B18" i="6"/>
  <c r="B19" i="6"/>
  <c r="B20" i="6"/>
  <c r="B21" i="6"/>
  <c r="B22" i="6"/>
  <c r="B38" i="6"/>
  <c r="B39" i="6"/>
  <c r="B40" i="6"/>
  <c r="B41" i="6"/>
  <c r="B42" i="6"/>
  <c r="B44" i="6"/>
  <c r="B46" i="6"/>
  <c r="B52" i="6"/>
  <c r="B53" i="6"/>
  <c r="B54" i="6"/>
  <c r="B59" i="6"/>
  <c r="B60" i="6"/>
  <c r="B61" i="6"/>
  <c r="B62" i="6"/>
  <c r="B63" i="6"/>
  <c r="B64" i="6"/>
  <c r="B65" i="6"/>
  <c r="B66" i="6"/>
  <c r="B67" i="6"/>
  <c r="B68" i="6"/>
  <c r="B69" i="6"/>
  <c r="B70" i="6"/>
  <c r="B71" i="6"/>
  <c r="B75" i="6"/>
  <c r="B78" i="6"/>
  <c r="B79" i="6"/>
  <c r="B82" i="6"/>
  <c r="B83" i="6"/>
  <c r="B84" i="6"/>
  <c r="B85" i="6"/>
  <c r="B86" i="6"/>
  <c r="B87" i="6"/>
  <c r="B90" i="6"/>
  <c r="B91" i="6"/>
  <c r="B92" i="6"/>
  <c r="B93" i="6"/>
  <c r="B94" i="6"/>
  <c r="B95" i="6"/>
  <c r="B98" i="6"/>
  <c r="B99" i="6"/>
  <c r="B100" i="6"/>
  <c r="B7" i="6"/>
  <c r="A8" i="6"/>
  <c r="A9" i="6"/>
  <c r="A10" i="6"/>
  <c r="A12" i="6"/>
  <c r="A13" i="6"/>
  <c r="A14" i="6"/>
  <c r="A15" i="6"/>
  <c r="A16" i="6"/>
  <c r="A18" i="6"/>
  <c r="A19" i="6"/>
  <c r="A20" i="6"/>
  <c r="A21" i="6"/>
  <c r="A22" i="6"/>
  <c r="A38" i="6"/>
  <c r="A39" i="6"/>
  <c r="A40" i="6"/>
  <c r="A41" i="6"/>
  <c r="A42" i="6"/>
  <c r="A44" i="6"/>
  <c r="A46" i="6"/>
  <c r="A52" i="6"/>
  <c r="A53" i="6"/>
  <c r="A54" i="6"/>
  <c r="A59" i="6"/>
  <c r="A60" i="6"/>
  <c r="A61" i="6"/>
  <c r="A62" i="6"/>
  <c r="A63" i="6"/>
  <c r="A64" i="6"/>
  <c r="A65" i="6"/>
  <c r="A66" i="6"/>
  <c r="A67" i="6"/>
  <c r="A68" i="6"/>
  <c r="A69" i="6"/>
  <c r="A70" i="6"/>
  <c r="A71" i="6"/>
  <c r="A73" i="6"/>
  <c r="A75" i="6"/>
  <c r="A78" i="6"/>
  <c r="A79" i="6"/>
  <c r="A82" i="6"/>
  <c r="A83" i="6"/>
  <c r="A84" i="6"/>
  <c r="A85" i="6"/>
  <c r="A86" i="6"/>
  <c r="A87" i="6"/>
  <c r="A90" i="6"/>
  <c r="A91" i="6"/>
  <c r="A92" i="6"/>
  <c r="A93" i="6"/>
  <c r="A94" i="6"/>
  <c r="A95" i="6"/>
  <c r="A98" i="6"/>
  <c r="A99" i="6"/>
  <c r="A100" i="6"/>
  <c r="A7" i="6"/>
  <c r="D28" i="4"/>
  <c r="D21" i="4"/>
  <c r="D29" i="4" s="1"/>
  <c r="D17" i="4"/>
  <c r="H33" i="1" l="1"/>
  <c r="I33" i="1" s="1"/>
  <c r="J33" i="1" s="1"/>
  <c r="H44" i="1"/>
  <c r="I44" i="1" s="1"/>
  <c r="J44" i="1" s="1"/>
  <c r="H78" i="1"/>
  <c r="I78" i="1" s="1"/>
  <c r="J78" i="1" s="1"/>
  <c r="H82" i="1"/>
  <c r="I82" i="1" s="1"/>
  <c r="J82" i="1" s="1"/>
  <c r="H56" i="1"/>
  <c r="I56" i="1" s="1"/>
  <c r="J56" i="1" s="1"/>
  <c r="H77" i="1"/>
  <c r="I77" i="1" s="1"/>
  <c r="J77" i="1" s="1"/>
  <c r="H98" i="1"/>
  <c r="I98" i="1" s="1"/>
  <c r="J98" i="1" s="1"/>
  <c r="H99" i="1"/>
  <c r="I99" i="1" s="1"/>
  <c r="J99" i="1" s="1"/>
  <c r="H97" i="1"/>
  <c r="I97" i="1" s="1"/>
  <c r="J97" i="1" s="1"/>
  <c r="H89" i="1"/>
  <c r="I89" i="1" s="1"/>
  <c r="J89" i="1" s="1"/>
  <c r="H90" i="1"/>
  <c r="I90" i="1" s="1"/>
  <c r="J90" i="1" s="1"/>
  <c r="H46" i="1"/>
  <c r="I46" i="1" s="1"/>
  <c r="J46" i="1" s="1"/>
  <c r="H81" i="1"/>
  <c r="I81" i="1" s="1"/>
  <c r="J81" i="1" s="1"/>
  <c r="H37" i="1"/>
  <c r="I37" i="1" s="1"/>
  <c r="J37" i="1" s="1"/>
  <c r="J34" i="1" s="1"/>
  <c r="H32" i="1"/>
  <c r="I32" i="1" s="1"/>
  <c r="J32" i="1" s="1"/>
  <c r="H38" i="1"/>
  <c r="I38" i="1" s="1"/>
  <c r="J38" i="1" s="1"/>
  <c r="H52" i="1"/>
  <c r="I52" i="1" s="1"/>
  <c r="J52" i="1" s="1"/>
  <c r="H27" i="1"/>
  <c r="I27" i="1" s="1"/>
  <c r="J27" i="1" s="1"/>
  <c r="H25" i="1"/>
  <c r="I25" i="1" s="1"/>
  <c r="J25" i="1" s="1"/>
  <c r="H26" i="1"/>
  <c r="I26" i="1" s="1"/>
  <c r="J26" i="1" s="1"/>
  <c r="H28" i="1"/>
  <c r="I28" i="1" s="1"/>
  <c r="J28" i="1" s="1"/>
  <c r="H30" i="1"/>
  <c r="I30" i="1" s="1"/>
  <c r="J30" i="1" s="1"/>
  <c r="H31" i="1"/>
  <c r="I31" i="1" s="1"/>
  <c r="J31" i="1" s="1"/>
  <c r="H57" i="1"/>
  <c r="I57" i="1" s="1"/>
  <c r="J57" i="1" s="1"/>
  <c r="H75" i="1"/>
  <c r="I75" i="1" s="1"/>
  <c r="J75" i="1" s="1"/>
  <c r="H40" i="1"/>
  <c r="I40" i="1" s="1"/>
  <c r="J40" i="1" s="1"/>
  <c r="H50" i="1"/>
  <c r="I50" i="1" s="1"/>
  <c r="J50" i="1" s="1"/>
  <c r="H73" i="1"/>
  <c r="I73" i="1" s="1"/>
  <c r="J73" i="1" s="1"/>
  <c r="H9" i="1"/>
  <c r="I9" i="1" s="1"/>
  <c r="H51" i="1"/>
  <c r="I51" i="1" s="1"/>
  <c r="J51" i="1" s="1"/>
  <c r="H48" i="1"/>
  <c r="I48" i="1" s="1"/>
  <c r="J48" i="1" s="1"/>
  <c r="H80" i="1"/>
  <c r="I80" i="1" s="1"/>
  <c r="J80" i="1" s="1"/>
  <c r="H65" i="1"/>
  <c r="I65" i="1" s="1"/>
  <c r="J65" i="1" s="1"/>
  <c r="H17" i="1"/>
  <c r="I17" i="1" s="1"/>
  <c r="J17" i="1" s="1"/>
  <c r="H16" i="1"/>
  <c r="I16" i="1" s="1"/>
  <c r="J16" i="1" s="1"/>
  <c r="H22" i="1"/>
  <c r="I22" i="1" s="1"/>
  <c r="J22" i="1" s="1"/>
  <c r="H79" i="1"/>
  <c r="I79" i="1" s="1"/>
  <c r="J79" i="1" s="1"/>
  <c r="H49" i="1"/>
  <c r="H63" i="1"/>
  <c r="I63" i="1" s="1"/>
  <c r="J63" i="1" s="1"/>
  <c r="H76" i="1"/>
  <c r="I76" i="1" s="1"/>
  <c r="J76" i="1" s="1"/>
  <c r="H62" i="1"/>
  <c r="I62" i="1" s="1"/>
  <c r="J62" i="1" s="1"/>
  <c r="H58" i="1"/>
  <c r="I58" i="1" s="1"/>
  <c r="J58" i="1" s="1"/>
  <c r="H14" i="1"/>
  <c r="I14" i="1" s="1"/>
  <c r="J14" i="1" s="1"/>
  <c r="H95" i="1"/>
  <c r="I95" i="1" s="1"/>
  <c r="J95" i="1" s="1"/>
  <c r="H93" i="1"/>
  <c r="I93" i="1" s="1"/>
  <c r="J93" i="1" s="1"/>
  <c r="H20" i="1"/>
  <c r="I20" i="1" s="1"/>
  <c r="J20" i="1" s="1"/>
  <c r="J19" i="1" s="1"/>
  <c r="H101" i="1"/>
  <c r="H59" i="1"/>
  <c r="I59" i="1" s="1"/>
  <c r="J59" i="1" s="1"/>
  <c r="H15" i="1"/>
  <c r="I15" i="1" s="1"/>
  <c r="J15" i="1" s="1"/>
  <c r="H74" i="1"/>
  <c r="I74" i="1" s="1"/>
  <c r="J74" i="1" s="1"/>
  <c r="H45" i="1"/>
  <c r="I45" i="1" s="1"/>
  <c r="J45" i="1" s="1"/>
  <c r="H13" i="1"/>
  <c r="I13" i="1" s="1"/>
  <c r="J13" i="1" s="1"/>
  <c r="H84" i="1"/>
  <c r="I84" i="1" s="1"/>
  <c r="J84" i="1" s="1"/>
  <c r="H67" i="1"/>
  <c r="I67" i="1" s="1"/>
  <c r="J67" i="1" s="1"/>
  <c r="H55" i="1"/>
  <c r="I55" i="1" s="1"/>
  <c r="J55" i="1" s="1"/>
  <c r="H88" i="1"/>
  <c r="I88" i="1" s="1"/>
  <c r="J88" i="1" s="1"/>
  <c r="H72" i="1"/>
  <c r="I72" i="1" s="1"/>
  <c r="J72" i="1" s="1"/>
  <c r="H61" i="1"/>
  <c r="I61" i="1" s="1"/>
  <c r="J61" i="1" s="1"/>
  <c r="H43" i="1"/>
  <c r="I43" i="1" s="1"/>
  <c r="J43" i="1" s="1"/>
  <c r="H85" i="1"/>
  <c r="I85" i="1" s="1"/>
  <c r="J85" i="1" s="1"/>
  <c r="H23" i="1"/>
  <c r="I23" i="1" s="1"/>
  <c r="J23" i="1" s="1"/>
  <c r="H94" i="1"/>
  <c r="I94" i="1" s="1"/>
  <c r="J94" i="1" s="1"/>
  <c r="H64" i="1"/>
  <c r="I64" i="1" s="1"/>
  <c r="J64" i="1" s="1"/>
  <c r="H10" i="1"/>
  <c r="I10" i="1" s="1"/>
  <c r="J10" i="1" s="1"/>
  <c r="H41" i="1"/>
  <c r="H69" i="1"/>
  <c r="I69" i="1" s="1"/>
  <c r="J69" i="1" s="1"/>
  <c r="H68" i="1"/>
  <c r="I68" i="1" s="1"/>
  <c r="J68" i="1" s="1"/>
  <c r="H21" i="1"/>
  <c r="I21" i="1" s="1"/>
  <c r="J21" i="1" s="1"/>
  <c r="H92" i="1"/>
  <c r="I92" i="1" s="1"/>
  <c r="J92" i="1" s="1"/>
  <c r="H42" i="1"/>
  <c r="I42" i="1" s="1"/>
  <c r="J42" i="1" s="1"/>
  <c r="H96" i="1"/>
  <c r="I96" i="1" s="1"/>
  <c r="J96" i="1" s="1"/>
  <c r="H86" i="1"/>
  <c r="I86" i="1" s="1"/>
  <c r="J86" i="1" s="1"/>
  <c r="H70" i="1"/>
  <c r="I70" i="1" s="1"/>
  <c r="J70" i="1" s="1"/>
  <c r="D30" i="4"/>
  <c r="J12" i="1" l="1"/>
  <c r="J29" i="1"/>
  <c r="J87" i="1"/>
  <c r="D24" i="5" s="1"/>
  <c r="J54" i="1"/>
  <c r="J91" i="1"/>
  <c r="D10" i="5"/>
  <c r="J71" i="1"/>
  <c r="J60" i="1"/>
  <c r="J66" i="1"/>
  <c r="D18" i="5" s="1"/>
  <c r="J83" i="1"/>
  <c r="D22" i="5" s="1"/>
  <c r="J24" i="1"/>
  <c r="D26" i="5"/>
  <c r="D20" i="5"/>
  <c r="I49" i="1"/>
  <c r="J49" i="1" s="1"/>
  <c r="J47" i="1" s="1"/>
  <c r="I101" i="1"/>
  <c r="J101" i="1" s="1"/>
  <c r="J100" i="1" s="1"/>
  <c r="I41" i="1"/>
  <c r="J41" i="1" s="1"/>
  <c r="J39" i="1" s="1"/>
  <c r="E19" i="5" l="1"/>
  <c r="F19" i="5"/>
  <c r="H20" i="5"/>
  <c r="G20" i="5"/>
  <c r="G26" i="5"/>
  <c r="G25" i="5" s="1"/>
  <c r="F26" i="5"/>
  <c r="H25" i="5"/>
  <c r="E21" i="5"/>
  <c r="G22" i="5"/>
  <c r="G21" i="5" s="1"/>
  <c r="F22" i="5"/>
  <c r="E17" i="5"/>
  <c r="G18" i="5"/>
  <c r="G17" i="5" s="1"/>
  <c r="F18" i="5"/>
  <c r="F10" i="5"/>
  <c r="H9" i="5"/>
  <c r="G9" i="5"/>
  <c r="E9" i="5"/>
  <c r="E24" i="5"/>
  <c r="F23" i="5"/>
  <c r="G23" i="5"/>
  <c r="H23" i="5"/>
  <c r="J11" i="1"/>
  <c r="J53" i="1"/>
  <c r="D12" i="5"/>
  <c r="D28" i="5"/>
  <c r="D14" i="5"/>
  <c r="H17" i="5"/>
  <c r="D16" i="5"/>
  <c r="E23" i="5" l="1"/>
  <c r="J23" i="5" s="1"/>
  <c r="J24" i="5"/>
  <c r="F9" i="5"/>
  <c r="J9" i="5" s="1"/>
  <c r="J10" i="5"/>
  <c r="F17" i="5"/>
  <c r="J18" i="5"/>
  <c r="J17" i="5"/>
  <c r="F21" i="5"/>
  <c r="J22" i="5"/>
  <c r="F25" i="5"/>
  <c r="J26" i="5"/>
  <c r="G19" i="5"/>
  <c r="J20" i="5"/>
  <c r="H28" i="5"/>
  <c r="J28" i="5" s="1"/>
  <c r="E27" i="5"/>
  <c r="F27" i="5"/>
  <c r="G27" i="5"/>
  <c r="G12" i="5"/>
  <c r="J12" i="5" s="1"/>
  <c r="E11" i="5"/>
  <c r="F11" i="5"/>
  <c r="G15" i="5"/>
  <c r="F16" i="5"/>
  <c r="H15" i="5"/>
  <c r="E16" i="5"/>
  <c r="J16" i="5" s="1"/>
  <c r="E13" i="5"/>
  <c r="G14" i="5"/>
  <c r="F13" i="5"/>
  <c r="D8" i="5"/>
  <c r="H11" i="5"/>
  <c r="H21" i="5"/>
  <c r="J21" i="5" s="1"/>
  <c r="H19" i="5"/>
  <c r="J19" i="5" s="1"/>
  <c r="E25" i="5"/>
  <c r="J25" i="5" s="1"/>
  <c r="J9" i="1"/>
  <c r="J8" i="1" s="1"/>
  <c r="J102" i="1" s="1"/>
  <c r="H27" i="5" l="1"/>
  <c r="J27" i="5" s="1"/>
  <c r="H30" i="5"/>
  <c r="G13" i="5"/>
  <c r="J14" i="5"/>
  <c r="G30" i="5"/>
  <c r="G11" i="5"/>
  <c r="J11" i="5" s="1"/>
  <c r="F7" i="5"/>
  <c r="G7" i="5"/>
  <c r="H7" i="5"/>
  <c r="F15" i="5"/>
  <c r="F30" i="5"/>
  <c r="E8" i="5"/>
  <c r="H13" i="5"/>
  <c r="J13" i="5" s="1"/>
  <c r="E15" i="5"/>
  <c r="J15" i="5" s="1"/>
  <c r="D6" i="5"/>
  <c r="E7" i="5" l="1"/>
  <c r="J7" i="5" s="1"/>
  <c r="J8" i="5"/>
  <c r="E6" i="5"/>
  <c r="J6" i="5" s="1"/>
  <c r="F5" i="5"/>
  <c r="G5" i="5"/>
  <c r="H5" i="5"/>
  <c r="D30" i="5"/>
  <c r="E30" i="5"/>
  <c r="J30" i="5" s="1"/>
  <c r="D13" i="5"/>
  <c r="D21" i="5"/>
  <c r="D25" i="5"/>
  <c r="D11" i="5"/>
  <c r="D7" i="5"/>
  <c r="D17" i="5"/>
  <c r="D27" i="5"/>
  <c r="D15" i="5"/>
  <c r="D19" i="5"/>
  <c r="D23" i="5"/>
  <c r="D9" i="5" l="1"/>
  <c r="F29" i="5"/>
  <c r="G29" i="5"/>
  <c r="D5" i="5"/>
  <c r="H29" i="5"/>
  <c r="E5" i="5"/>
  <c r="J5" i="5" s="1"/>
  <c r="E29" i="5"/>
  <c r="J29" i="5" s="1"/>
  <c r="D29" i="5"/>
</calcChain>
</file>

<file path=xl/sharedStrings.xml><?xml version="1.0" encoding="utf-8"?>
<sst xmlns="http://schemas.openxmlformats.org/spreadsheetml/2006/main" count="590" uniqueCount="358">
  <si>
    <t>PLANILHA ORÇAMENTÁRIA</t>
  </si>
  <si>
    <t>ITEM</t>
  </si>
  <si>
    <t>CÓDIGO</t>
  </si>
  <si>
    <t>DESCRIÇÃO</t>
  </si>
  <si>
    <t>QUANT</t>
  </si>
  <si>
    <t>UNID</t>
  </si>
  <si>
    <t>BDI</t>
  </si>
  <si>
    <t>R$ TOTAL C/ BDI</t>
  </si>
  <si>
    <t>SERVIÇOS PRELIMINARES</t>
  </si>
  <si>
    <t>TOTAL GERAL</t>
  </si>
  <si>
    <t>1.1</t>
  </si>
  <si>
    <t>1.2</t>
  </si>
  <si>
    <t>Discriminação das parcelas</t>
  </si>
  <si>
    <t>Sigla</t>
  </si>
  <si>
    <t>Projetos</t>
  </si>
  <si>
    <t>Incidência</t>
  </si>
  <si>
    <t>CD</t>
  </si>
  <si>
    <t>ADMINISTRAÇÃO CENTRAL</t>
  </si>
  <si>
    <t>AC</t>
  </si>
  <si>
    <t>LUCRO</t>
  </si>
  <si>
    <t>L</t>
  </si>
  <si>
    <t>DESPESAS FINANCEIRAS</t>
  </si>
  <si>
    <t>DF</t>
  </si>
  <si>
    <t>SEGUROS, GARANTIAS E RISCO</t>
  </si>
  <si>
    <t>S+G+R</t>
  </si>
  <si>
    <t>RISCO(*)</t>
  </si>
  <si>
    <t>R</t>
  </si>
  <si>
    <t>TRIBUTOS</t>
  </si>
  <si>
    <t>I</t>
  </si>
  <si>
    <t>PV</t>
  </si>
  <si>
    <t>ISS</t>
  </si>
  <si>
    <t>PIS</t>
  </si>
  <si>
    <t>COFINS</t>
  </si>
  <si>
    <t>CPRB</t>
  </si>
  <si>
    <t>INSS</t>
  </si>
  <si>
    <t>FÓRMULA DO BDI</t>
  </si>
  <si>
    <t>BDI =</t>
  </si>
  <si>
    <t>MEMORIAL CÁLCULO</t>
  </si>
  <si>
    <t>2.1</t>
  </si>
  <si>
    <t>2.2</t>
  </si>
  <si>
    <t>2.3</t>
  </si>
  <si>
    <t>2.4</t>
  </si>
  <si>
    <t>3.1</t>
  </si>
  <si>
    <t>3.2</t>
  </si>
  <si>
    <t>3.3</t>
  </si>
  <si>
    <t>ALVENARIA</t>
  </si>
  <si>
    <t>4.1</t>
  </si>
  <si>
    <t>LIMPEZA FINAL DE OBRA</t>
  </si>
  <si>
    <t>5.1</t>
  </si>
  <si>
    <t>LIMPEZA FINAL DE PARA ENTREGA DA OBRA</t>
  </si>
  <si>
    <t>Cliente: PREFEITURA MUNICIPAL DE LAMBARI</t>
  </si>
  <si>
    <t>-</t>
  </si>
  <si>
    <t>ANOTAÇÃO DE RESPONSABILIDADE TÉCNICA DE EXECUÇÃO</t>
  </si>
  <si>
    <t>REVESTIMENTO</t>
  </si>
  <si>
    <t>PINTURA</t>
  </si>
  <si>
    <t>INSTALAÇÕES HIDROSSANITÁRIAS</t>
  </si>
  <si>
    <t>INSTALAÇÃO HIDRÁULICA</t>
  </si>
  <si>
    <t>5.2</t>
  </si>
  <si>
    <t>INSTALAÇÃO SANITÁRIA</t>
  </si>
  <si>
    <t>PORTAS E ESQUADRIAS</t>
  </si>
  <si>
    <t>6.1</t>
  </si>
  <si>
    <t>JANELA TIPO BASCULANTE EM VIDRO TEMPERADO MINI BOREAL E=8,0MM - 50X120CM - ALUMÍNIO NA COR BRANCA</t>
  </si>
  <si>
    <t>6.2</t>
  </si>
  <si>
    <t>LOUÇAS E METAIS</t>
  </si>
  <si>
    <t>7.1</t>
  </si>
  <si>
    <t>7.2</t>
  </si>
  <si>
    <t>7.3</t>
  </si>
  <si>
    <t>7.4</t>
  </si>
  <si>
    <t>8.1</t>
  </si>
  <si>
    <t>8.2</t>
  </si>
  <si>
    <t>8.3</t>
  </si>
  <si>
    <t>9.1</t>
  </si>
  <si>
    <t>9.2</t>
  </si>
  <si>
    <t>9.3</t>
  </si>
  <si>
    <t>10.1</t>
  </si>
  <si>
    <t>INSTALAÇÕES ELÉTRICAS</t>
  </si>
  <si>
    <t>CÁLCULO DO BDI</t>
  </si>
  <si>
    <t>INFORMAÇÕES GERAIS</t>
  </si>
  <si>
    <t>PREFEITURA MUNICIPAL DE LAMBARI / MG</t>
  </si>
  <si>
    <t>Local: LAMBARI-MG</t>
  </si>
  <si>
    <t>CUSTO DIRETO</t>
  </si>
  <si>
    <t xml:space="preserve">SEGUROS </t>
  </si>
  <si>
    <t>S</t>
  </si>
  <si>
    <t>GARANTIAS</t>
  </si>
  <si>
    <t>G</t>
  </si>
  <si>
    <t>BDI (NUMERADOR)</t>
  </si>
  <si>
    <t>BDI (DENOMINADOR)</t>
  </si>
  <si>
    <t>MURILO BOCARDI LUCARELLI MARTINS</t>
  </si>
  <si>
    <t>LEONARDO FRAMIL LOBO SANTOS</t>
  </si>
  <si>
    <t>ENGENHEIRO CIVIL CREA/MG 359195MG</t>
  </si>
  <si>
    <t>PREFEITO MUNICIPAL</t>
  </si>
  <si>
    <t>Valor unitário s/ BDI</t>
  </si>
  <si>
    <t>FONTE</t>
  </si>
  <si>
    <t>SICOR</t>
  </si>
  <si>
    <t>MEMÓRIA DE CÁLCULO</t>
  </si>
  <si>
    <t xml:space="preserve"> </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</si>
  <si>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</si>
  <si>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</si>
  <si>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m²</t>
  </si>
  <si>
    <t xml:space="preserve">un </t>
  </si>
  <si>
    <t>m³</t>
  </si>
  <si>
    <t>Valor unitário c/ BDI</t>
  </si>
  <si>
    <t>un</t>
  </si>
  <si>
    <t>ED-50730</t>
  </si>
  <si>
    <t>CHAPISCO COM ARGAMASSA, TRAÇO 1:2:3 (CIMENTO, AREIA E PEDRISCO), APLICADO COM COLHER, ESP. 5MM, INCLUSIVE ARGAMASSA COM PREPARO MECANIZADO</t>
  </si>
  <si>
    <t>ED-50732</t>
  </si>
  <si>
    <t>EMBOÇO COM ARGAMASSA, TRAÇO 1:6 (CIMENTO E AREIA), ESP. 20MM, APLICAÇÃO MANUAL, INCLUSIVE ARGAMASSA COM PREPARO MECANIZADO, EXCLUSIVE CHAPISCO</t>
  </si>
  <si>
    <t>ED-50566</t>
  </si>
  <si>
    <t>CONTRAPISO DESEMPENADO COM ARGAMASSA, TRAÇO 1:3 ( CIMENTO E AREIA), ESP. 20MM, INCLUSIVE ARGAMASSA COM PREPARO MECANIZADO</t>
  </si>
  <si>
    <t>ED-50724</t>
  </si>
  <si>
    <t>REVESTIMENTO COM CERÂMICA APLICADO EM PISO, ACABAMENTO ESMALTADO, AMBIENTE INTERNO, PADRÃO EXTRA, DIMENSÃO DA PEÇA ATÉ 2025 CM2, PEI IV,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</si>
  <si>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</si>
  <si>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</si>
  <si>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ED-50514</t>
  </si>
  <si>
    <t>PREPARAÇÃO PARA EMASSAMENTO OU PINTURA (LÁTEX/ ACRÍLICA) EM PAREDE, INCLUSIVE UMA (1) DEMÃO DE SELADOR ACRÍLICO</t>
  </si>
  <si>
    <t>4.2</t>
  </si>
  <si>
    <t>4.3</t>
  </si>
  <si>
    <t>ED-50498</t>
  </si>
  <si>
    <t>PINTURA LÁTEX (PVA) EM PAREDE, DUAS (2) DEMÃOS, COM APLICAÇÃO MANUAL, EXCLUSIVE SELADOR ACRÍLICO E MASSA ACRÍLICA/CORRIDA (PVA)</t>
  </si>
  <si>
    <t>ED-50499</t>
  </si>
  <si>
    <t>PINTURA LÁTEX (PVA) EM TETO, DUAS (2) DEMÃOS, COM APLICAÇÃO MANUAL, EXCLUSIVE SELADOR ACRÍLICO E MASSA  ACRÍLICA/CORRIDA (PVA)</t>
  </si>
  <si>
    <t>ED-50515</t>
  </si>
  <si>
    <t>PREPARAÇÃO PARA EMASSAMENTO OU PINTURA (LÁTEX/ ACRÍLICA) EM TETO, INCLUSIVE UMA (1) DEMÃO DE SELADOR ACRÍLICO</t>
  </si>
  <si>
    <t>4.4</t>
  </si>
  <si>
    <t>m</t>
  </si>
  <si>
    <t>FORNECIMENTO E ASSENTAMENTO DE TUBO PVC RÍGIDO SOLDÁVEL, ÁGUA FRIA, DN 50 MM (1.1/2"), INCLUSIVE CONEXÕES</t>
  </si>
  <si>
    <t>ED-50034</t>
  </si>
  <si>
    <t>FORNECIMENTO E ASSENTAMENTO DE TUBO PVC RÍGIDO, ESGOTO, PB - SÉRIE NORMAL, DN 40MM (1.1/2"), INCLUSIVE CONEXÕES</t>
  </si>
  <si>
    <t>ED-50027</t>
  </si>
  <si>
    <t>FORNECIMENTO E ASSENTAMENTO DE TUBO PVC RÍGIDO, ESGOTO, PBV - SÉRIE NORMAL, DN 50 MM (2"), INCLUSIVE CONEXÕES</t>
  </si>
  <si>
    <t>ED-50007</t>
  </si>
  <si>
    <t>CAIXA SIFONADA EM PVC COM GRELHA QUADRADA150 X 150 X 50 MM</t>
  </si>
  <si>
    <t>ED-50297</t>
  </si>
  <si>
    <t>BACIA SANITÁRIA (VASO) DE LOUÇA COM CAIXA ACOPLADA, COR BRANCA, INCLUSIVE ACESSÓRIOS DE FIXAÇÃO/VEDAÇÃO, ENGATE FLEXÍVEL METÁLICO E REJUNTAMENTO, EXCLUSIVE ASSENTO</t>
  </si>
  <si>
    <t>ED-49995</t>
  </si>
  <si>
    <t>REGISTRO DE GAVETA, TIPO BASE, ROSCÁVEL 1.1/2" (PARA TUBO SOLDÁVEL OU PPR DN 50MM/CPVC DN 42MM), INCLUSIVE ACABAMENTO (PADRÃO MÉDIO) E CANOPLA CROMADOS</t>
  </si>
  <si>
    <t>ED-50330</t>
  </si>
  <si>
    <t>TORNEIRA METÁLICA PARA LAVATÓRIO, ABERTURA 1/4 DE VOLTA, ACABAMENTO CROMADO, COM AREJADOR, APLICAÇÃO DE MESA , INCLUSIVE ENGATE FLEXÍVEL METÁLICO</t>
  </si>
  <si>
    <t>8.4</t>
  </si>
  <si>
    <t>ED-48533</t>
  </si>
  <si>
    <t>DIVISÓRIA EM GRANITO CINZA ANDORINHA, ESP. 3CM, INCLUSIVE INSTALAÇÃO, FERRAGENS EM LATÃO CROMADO E ACESSÓRIOS</t>
  </si>
  <si>
    <t>ED-49187</t>
  </si>
  <si>
    <t>CAIXA DE LIGAÇÃO/PASSAGEM EM PVC RÍGIDO PARA ELETRODUTO, DIMENSÕES 4"X2", EMBUTIDA EM ALVENARIA - FORNECIMENTO E INSTALAÇÃO</t>
  </si>
  <si>
    <t>ED-49190</t>
  </si>
  <si>
    <t>CAIXA DE LIGAÇÃO/PASSAGEM EM PVC RÍGIDO PARA ELETRODUTO, OCTOGONAL COM FUNDO FIXO REFORÇADO, DIMENSÕES 4"X4", EMBUTIDA EM LAJE - FORNECIMENTO E INSTALAÇÃO</t>
  </si>
  <si>
    <t>ED-49414</t>
  </si>
  <si>
    <t>ELETRODUTO FLEXÍVEL CORRUGADO, PVC, ANTI-CHAMA, DN 25MM (3/4"), APLICADO EM ALVENARIA, INCLUSIVE RASGO</t>
  </si>
  <si>
    <t>ED-48946</t>
  </si>
  <si>
    <t>CABO DE COBRE FLEXÍVEL, CLASSE 5, ISOLAMENTO TIPO LSHF/ ATOX, NÃO HALOGENADO, ANTICHAMA, TERMOPLÁSTICO, UNIPOLAR, SEÇÃO 1,5 MM2, 70°C, 450/750V</t>
  </si>
  <si>
    <t>ED-50266</t>
  </si>
  <si>
    <t>ED-13357</t>
  </si>
  <si>
    <t>LUMINÁRIA PLAFON REDONDO DE VIDRO JATEADO REDONDO COMPLETA, DIÂMETRO 25 CM, PARA UMA (1) LÂMPADA LED, POTÊNCIA 15W, BULBO A65, FORNECIMENTO E INSTALAÇÃO, INCLUSIVE BASE E LÂMPADA</t>
  </si>
  <si>
    <t>ED-29481</t>
  </si>
  <si>
    <t>ED-50348</t>
  </si>
  <si>
    <t>VÁLVULA DE DESCARGA METÁLICA PARA MICTÓRIO COM FECHAMENTO AUTOMÁTICO, EXCLUSIVE MICTÓRIO</t>
  </si>
  <si>
    <t>conforme projeto hidrossanitário</t>
  </si>
  <si>
    <t>conforme projeto elétrico</t>
  </si>
  <si>
    <t>conforme projeto arquitetônico</t>
  </si>
  <si>
    <t>CRONOGRAMA FÍSICO-FINANCEIRO</t>
  </si>
  <si>
    <t>PREFEITURA MUNICIPAL DE LAMBARI</t>
  </si>
  <si>
    <t>ETAPAS/DESCRIÇÃO</t>
  </si>
  <si>
    <t>FÍSICO/ FINANCEIRO</t>
  </si>
  <si>
    <t>TOTAL  ETAPAS</t>
  </si>
  <si>
    <t>MÊS 1</t>
  </si>
  <si>
    <t>MÊS 2</t>
  </si>
  <si>
    <t>Físico %</t>
  </si>
  <si>
    <t>Financeiro</t>
  </si>
  <si>
    <t>TOTAL</t>
  </si>
  <si>
    <t>ED-50527</t>
  </si>
  <si>
    <t>PINTURA COM VERNIZ SINTÉTICO MARÍTIMO EM ESQUADRIAS DE MADEIRA, DUAS (2) DEMÃOS, ACABAMENTO TIPO ACETINADO (BRILHO SÚTIL), COM APLICAÇÃO MANUAL, INCLUSIVE PREPARAÇÃO DA SUPERFÍCIE COM LIXAMENTO</t>
  </si>
  <si>
    <t>4.5</t>
  </si>
  <si>
    <t>m131</t>
  </si>
  <si>
    <t>ESTRUTURAS</t>
  </si>
  <si>
    <t>FUNDAÇÃO</t>
  </si>
  <si>
    <t>PILARES</t>
  </si>
  <si>
    <t>VIGAS CINTAMENTO</t>
  </si>
  <si>
    <t>LAJES</t>
  </si>
  <si>
    <t>2.1.1</t>
  </si>
  <si>
    <t>2.2.1</t>
  </si>
  <si>
    <t>2.3.1</t>
  </si>
  <si>
    <t>2.1.2</t>
  </si>
  <si>
    <t>2.1.3</t>
  </si>
  <si>
    <t>2.1.4</t>
  </si>
  <si>
    <t>2.1.5</t>
  </si>
  <si>
    <t>2.2.2</t>
  </si>
  <si>
    <t>2.2.3</t>
  </si>
  <si>
    <t>2.2.4</t>
  </si>
  <si>
    <t>2.3.2</t>
  </si>
  <si>
    <t>2.3.3</t>
  </si>
  <si>
    <t>2.3.4</t>
  </si>
  <si>
    <t>2.4.1</t>
  </si>
  <si>
    <t>2.4.2</t>
  </si>
  <si>
    <t>(2x0,50x0,50x0,30)+(6x0,60x0,60x0,30)+(2x1,35x0,30x0,15)+(1,50x0,30x0,15)+(4,05x0,15x0,30)+(2x1,90x0,15x0,30)+(2,30x0,30x0,15)+(4,50x0,30x0,15)+(4,60x0,30x0,15)</t>
  </si>
  <si>
    <t>((5x8x0,90)+(0,90x(10+10+10+27+13+13+15+30+31))x0,154x1,10</t>
  </si>
  <si>
    <t>((10x0,70x2)+(12x1,0x6)+(4x0,90x8)+(2x4x1,55)+(4x1,65)+(4x4,20)+(2x4x2,15)+(4x2,45)+(4x4,65)+(4x4,75))x0,395x1,10</t>
  </si>
  <si>
    <t>((2x0,50x0,50x0,30)+(6x0,60x0,60x0,30)+(2x1,35x0,30x0,15)+(1,50x0,30x0,15)+(4,05x0,15x0,30)+(2x1,90x0,15x0,30)+(2,30x0,30x0,15)+(4,50x0,30x0,15)+(4,60x0,30x0,15))x1,05</t>
  </si>
  <si>
    <t>((1,35+1,30+1,35+4,05+1,90+1,90+2,30+4,50+4,60)x0,40)+(4x0,40x0,50x2)+(4x6x0,40x0,60)</t>
  </si>
  <si>
    <t>(8x4x3,00)x0,395x1,10</t>
  </si>
  <si>
    <t>(8x0,90x20)x0,154x1,10</t>
  </si>
  <si>
    <t>(8x2,70x0,15x0,30)x1,05</t>
  </si>
  <si>
    <t>8x2,70x0,40x2</t>
  </si>
  <si>
    <t>17,62 (conforme projeto estrutural)</t>
  </si>
  <si>
    <t>2,05+1,80 (conforme projeto estrutural)</t>
  </si>
  <si>
    <t>(4x(1,65+4,20+2,45+4,65+4,75))x0,395x1,10</t>
  </si>
  <si>
    <t>(0,90x(10+27+15+30+31))x0,154x1,10</t>
  </si>
  <si>
    <t>((0,15x0,30)(1,50+4,05+2,30+4,50+4,60))x1,05</t>
  </si>
  <si>
    <t>2x0,40x(1,50+4,05+2,30+4,50+4,60+1,05</t>
  </si>
  <si>
    <t>2.4.3</t>
  </si>
  <si>
    <t>2,70x(1+2,10+0,84+1,0+0,64)</t>
  </si>
  <si>
    <t>2,75x(1,20+1,20+1,20+3,90+4,33+2,00+1,90+4,21+1,75)</t>
  </si>
  <si>
    <t>kg</t>
  </si>
  <si>
    <t>(17,62+2,05+1,80)x2x2,75</t>
  </si>
  <si>
    <t>59,65x2</t>
  </si>
  <si>
    <t>22,68x0,05</t>
  </si>
  <si>
    <t>((0,50x(1,85+1,85+1,50+4,63+2,15+1,00+1,90))+(4,55x1,00))x0,05</t>
  </si>
  <si>
    <t>2,75x(3,90+4,33+2,00+1,00+1,75+1,35+1,35+1,50)</t>
  </si>
  <si>
    <t>(0,60x0,50)+(2x1,50x0,50)</t>
  </si>
  <si>
    <t>MARMORARIA</t>
  </si>
  <si>
    <t>12.1</t>
  </si>
  <si>
    <t>FORNECIMENTO E ASSENTAMENTO DE TUBO PVC RÍGIDO SOLDÁVEL, ÁGUA FRIA, DN 25 MM (1/2"), INCLUSIVE CONEXÕES</t>
  </si>
  <si>
    <t>0,75+1,40+0,20+0,40+0,50+1,50+0,75+1,40+2,58+1,17+10,15+0,75</t>
  </si>
  <si>
    <t>0,75+0,80+0,60+0,30+0,35+0,25+0,40+3,95+0,25+0,90+0,75+1,40+0,40+0,25+-0,30+0,90+1,19+0,83+0,83+0,83+0,25+0,35+1,15+2,15</t>
  </si>
  <si>
    <t>4.6</t>
  </si>
  <si>
    <t>5.3</t>
  </si>
  <si>
    <t>5.4</t>
  </si>
  <si>
    <t>5.5</t>
  </si>
  <si>
    <t>6.1.1</t>
  </si>
  <si>
    <t>6.1.2</t>
  </si>
  <si>
    <t>6.1.3</t>
  </si>
  <si>
    <t>6.1.4</t>
  </si>
  <si>
    <t>6.1.5</t>
  </si>
  <si>
    <t>6.2.1</t>
  </si>
  <si>
    <t>6.2.2</t>
  </si>
  <si>
    <t>6.2.3</t>
  </si>
  <si>
    <t>6.2.4</t>
  </si>
  <si>
    <t>6.2.5</t>
  </si>
  <si>
    <t>0,80+0,17+0,10+0,55+0,95+2,83+1,00+0,22</t>
  </si>
  <si>
    <t>0,75+0,45+3,00+0,85+3,20</t>
  </si>
  <si>
    <t>1,55+1,30+1,30+1,30+1,30+0,69+3,35+0,86+0,86+0,08+0,45+0,64+0,43+0,60</t>
  </si>
  <si>
    <t>8.5</t>
  </si>
  <si>
    <t>8.6</t>
  </si>
  <si>
    <t>8.7</t>
  </si>
  <si>
    <t>8.8</t>
  </si>
  <si>
    <t>COBERTURA</t>
  </si>
  <si>
    <t>11.2</t>
  </si>
  <si>
    <t>11.3</t>
  </si>
  <si>
    <t>11.4</t>
  </si>
  <si>
    <t>11.5</t>
  </si>
  <si>
    <t>(1,85x2,50)+(4,55x5,63)+(1x2,40)</t>
  </si>
  <si>
    <t>1,00+5,63+2,50</t>
  </si>
  <si>
    <t>10.2</t>
  </si>
  <si>
    <t>10.3</t>
  </si>
  <si>
    <t>ED-48318</t>
  </si>
  <si>
    <t>CONCRETO ESTRUTURAL, PREPARADO EM OBRA COM BETONEIRA, CONTROLE "B", COM FCK 25MPA, BRITA Nº (1 E 2), CONSISTÊNCIA PARA VIBRAÇÃO (FABRICAÇÃO)</t>
  </si>
  <si>
    <t>ED-49810</t>
  </si>
  <si>
    <t>FÔRMA E DESFORMA PARA VIGA-CINTA/BLOCO COM TÁBUA E SARRAFO, REAPROVEITAMENTO (3X) (FUNDAÇÃO)</t>
  </si>
  <si>
    <t>ED-29550</t>
  </si>
  <si>
    <t>CORTE, DOBRA E MONTAGEM DE AÇO CA-50, DIÂMETRO 8MM, INCLUSIVE ESPAÇADOR</t>
  </si>
  <si>
    <t>ED-29548</t>
  </si>
  <si>
    <t>CORTE, DOBRA E MONTAGEM DE AÇO CA-60, DIÂMETRO 5MM, INCLUSIVE ESPAÇADOR</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</si>
  <si>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</si>
  <si>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</si>
  <si>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ED-50252</t>
  </si>
  <si>
    <t>LAJE PRÉ-MOLDADA UNIDIRECIONAL COM ENCHIMENTO EM POLIESTIRENO EXPANDIDO (EPS), CAPEAMENTO DE 4CM, SOBRECARGA DE 100KG/M2, ALTURA TOTAL DE 11CM E VÃO LIVRE MÁXIMO DE 3M, INCLUSIVE CONCRETO ESTRUTURAL, USINADO BOMBEADO COM FCK DE 20MPA, EXCLUSIVE TELA ARMADA E CIMBRAMENTO</t>
  </si>
  <si>
    <t>ED-51111</t>
  </si>
  <si>
    <t>ESCAVAÇÃO MECÂNICA DE VALAS COM PROFUNDIDADE MENOR OU IGUAL A 1,5M, INCLUSIVE DESCARGA LATERAL, EXCLUSIVE CARGA, TRANSPORTE E DESCARGA</t>
  </si>
  <si>
    <t>ED-8471</t>
  </si>
  <si>
    <t>FÔRMA E DESFORMA DE TÁBUA E SARRAFO, REAPROVEITAMENTO (5X), EXCLUSIVE ESCORAMENTO</t>
  </si>
  <si>
    <t>ED-49936</t>
  </si>
  <si>
    <t>CAIXA D'ÁGUA DE POLIETILENO, CAPACIDADE DE 1.000L, INCLUSIVE TAMPA, TORNEIRA DE BOIA, EXTRAVASOR, TUBO DE LIMPEZA E ACESSÓRIOS, EXCLUSIVE TUBULAÇÃO DE ENTRADA/SAÍDA DE ÁGUA</t>
  </si>
  <si>
    <t>ED-49848</t>
  </si>
  <si>
    <t>ADAPTADOR SOLDÁVEL DE PVC MARROM COM FLANGES E ANEL PARA CAIXA DÁGUA Ø 50 MM X 1 1/2"</t>
  </si>
  <si>
    <t>ED-49845</t>
  </si>
  <si>
    <t>ADAPTADOR SOLDÁVEL DE PVC MARROM COM FLANGES E ANEL PARA CAIXA DÁGUA Ø 25 MM X 3/4"</t>
  </si>
  <si>
    <t>ED-50029</t>
  </si>
  <si>
    <t>FORNECIMENTO E ASSENTAMENTO DE TUBO PVC RÍGIDO, ESGOTO, PBV - SÉRIE NORMAL, DN 100 MM (4"), INCLUSIVE CONEXÕES</t>
  </si>
  <si>
    <t>ED-49885</t>
  </si>
  <si>
    <t>CAIXA DE ESGOTO DE INSPEÇÃO/PASSAGEM EM ALVENARIA (60X60X70CM), REVESTIMENTO EM ARGAMASSA COM ADITIVO IMPERMEABILIZANTE, COM TAMPA DE CONCRETO, INCLUSIVE ESCAVAÇÃO, REATERRO E TRANSPORTE COM RETIRADA DO MATERIAL ESCAVADO (EM CAÇAMBA)</t>
  </si>
  <si>
    <t>ED-50019</t>
  </si>
  <si>
    <t>ED-50022</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</si>
  <si>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</si>
  <si>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</si>
  <si>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ED-48156</t>
  </si>
  <si>
    <t>ASSENTO PLÁSTICO PARA BACIA SANITÁRIA, NA COR BRANCA, PADRÃO POPULAR, INCLUSIVE ACESSÓRIOS PARA FIXAÇÃO</t>
  </si>
  <si>
    <t>ED-50284</t>
  </si>
  <si>
    <t>MICTÓRIO COLETIVO, EM AÇO INOXIDÁVEL, TIPO AISI 304, CHAPA 22, COM DESENVOLVIMENTO DE 140CM, INCLUSIVE VÁLVULA DE ESCOAMENTO DE METAL NA COR CROMADA, SIFÃO DE METAL TIPO COPO NA COR CROMADA, FORNECIMENTO E INSTALAÇÃO</t>
  </si>
  <si>
    <t>ED-50282</t>
  </si>
  <si>
    <t>LAVATÓRIO DE LOUÇA BRANCA COM COLUNA, TAMANHO MÉDIO, INCLUSIVE ACESSÓRIOS DE FIXAÇÃO, VÁLVULA DE ESCOAMENTO DE METAL COM ACABAMENTO CROMADO, SIFÃO DE METAL TIPO COPO COM ACABAMENTO CROMADO E REJUNTAMENTO, EXCLUSIVE TORNEIRA E ENGATE FLEXÍVEL</t>
  </si>
  <si>
    <t>ED-16749</t>
  </si>
  <si>
    <t>ENGATE FLEXÍVEL EM PVC, COMPRIMENTO DE 30CM, DIÂMETRO DE 1/2" (20MM), INCLUSIVE ACESSÓRIOS PARA INSTALAÇÃO</t>
  </si>
  <si>
    <t>ED-49989</t>
  </si>
  <si>
    <t>REGISTRO DE GAVETA, TIPO BASE, ROSCÁVEL 3/4" (PARA TUBO SOLDÁVEL OU PPR DN 25MM/CPVC DN 22MM), INCLUSIVE ACABAMENTO (PADRÃO MÉDIO) E CANOPLA CROMADO</t>
  </si>
  <si>
    <t>ED-51152</t>
  </si>
  <si>
    <t>ESPELHO CRISTAL, DIMENSÃO (40X60)CM, COM ESP. 4MM, EM ACABAMENTO LAPIDADO, INCLUSIVE FIXAÇÃO COM PARAFUSO TIPO FINESSON, FORNECIMENTO E INSTALAÇÃO</t>
  </si>
  <si>
    <t>ED-51002</t>
  </si>
  <si>
    <t>SOLEIRA DE GRANITO, COR CINZA ANDORINHA, ESP. 2CM, ACABAMENTO POLIDO, ASSENTAMENTO COM ARGAMASSA INDUSTRIALIZADA, INCLUSIVE REJUNTAMENTO - JANELA</t>
  </si>
  <si>
    <t>(0,60+1,50+1,50)x0,17</t>
  </si>
  <si>
    <t>(0,60+0,80+0,80)x0,15</t>
  </si>
  <si>
    <t>SOLEIRA DE GRANITO, COR CINZA ANDORINHA, ESP. 2CM, ACABAMENTO POLIDO, ASSENTAMENTO COM ARGAMASSA INDUSTRIALIZADA, INCLUSIVE REJUNTAMENTO - PORTA</t>
  </si>
  <si>
    <t>ED-48452</t>
  </si>
  <si>
    <t>DEMOLIÇÃO MANUAL DE ALVENARIA/DIVISÓRIA DE ELEMENTOS VAZADOS (COBOGÓ, ETC. ), INCLUSIVE AFASTAMENTO E EMPILHAMENTO, EXCLUSIVE TRANSPORTE E RETIRADA DO MATERIAL DEMOLIDO</t>
  </si>
  <si>
    <t>ED-48232</t>
  </si>
  <si>
    <t>ALVENARIA DE VEDAÇÃO COM TIJOLO CERÂMICO FURADO, ESP. 14CM, PARA REVESTIMENTO, INCLUSIVE ARGAMASSA PARA ASSENTAMENTO</t>
  </si>
  <si>
    <t>RO-2165</t>
  </si>
  <si>
    <t>Escoramento com estacas de perfis metálicos W 250 x 38,50 kg/m, espaçadas em 1,50 m, intercaladas com prancha de madeira com espessura de 5,00 cm, ficha de 0,20 a 0,40 H e C = 9,00 m - sem reaproveitamento - fornecimento e instalação</t>
  </si>
  <si>
    <t>ED-49600</t>
  </si>
  <si>
    <t>PORTA DE MADEIRA COMPLETA, DIMENSÃO (60X210)CM, TIPO DE ABRIR, UMA (1) FOLHA, ACABAMENTO NATURAL PARA PINTURA/ VERNIZ, TIPO PRANCHETA/SARRAFEADA, INCLUSIVE MARCO, ALIZAR E FERRAGENS, EXCLUSIVE PINTURA/VERNIZ</t>
  </si>
  <si>
    <t>ED-49602</t>
  </si>
  <si>
    <t>PORTA DE MADEIRA COMPLETA, DIMENSÃO (80X210)CM, TIPO DE ABRIR, UMA (1) FOLHA, ACABAMENTO NATURAL PARA PINTURA/ VERNIZ, TIPO PRANCHETA/SARRAFEADA, INCLUSIVE MARCO, ALIZAR E FERRAGENS, EXCLUSIVE PINTURA/VERNIZ</t>
  </si>
  <si>
    <t>ED-48407</t>
  </si>
  <si>
    <t>ENGRADAMENTO EM MADEIRA PARAJU OU EQUIVALENTE, PARA TELHAS CERÂMICAS OU DE CONCRETO, EXCLUSIVE TELHAS</t>
  </si>
  <si>
    <t>ED-48421</t>
  </si>
  <si>
    <t>COBERTURA EM TELHA CERÂMICA, TIPO COLONIAL, INCLUSIVE FIXAÇÃO, EXCLUSIVE ENGRADAMENTO E MANTA ISOLANTE/TÉRMICA</t>
  </si>
  <si>
    <t>ED-50661</t>
  </si>
  <si>
    <t>CALHA EM CHAPA GALVANIZADA, ESP. 0,5MM (GSG-26), COM DESENVOLVIMENTO DE 33CM, INCLUSIVE IÇAMENTO MANUAL VERTICAL</t>
  </si>
  <si>
    <t>ED-48172</t>
  </si>
  <si>
    <t>BEBEDOURO CONJUGADO DE COLUNA/PRESSÃO,TIPO ADULTO E INFANTIL COM ACABAMENTO EM PINTURA ELETROSTÁTICA, NA COR BRANCA, PRESSÃO DA REDE MÍNIMA REFERENCIAL DE 6M.C. A, INCLUSIVE ACESSÓRIOS</t>
  </si>
  <si>
    <t>ED-15733</t>
  </si>
  <si>
    <t>CONJUNTO DE UM (1) INTERRUPTOR SIMPLES, CORRENTE 10A, TENSÃO 250V, (10A-250V), COM PLACA 4"X2" DE UM (1) POSTO,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</si>
  <si>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</si>
  <si>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</si>
  <si>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ED-15748</t>
  </si>
  <si>
    <t>CONJUNTO DE UMA (1) TOMADA PADRÃO, TRÊS (3) POLOS, CORRENTE 10A, TENSÃO 250V, (2P+T/10A-250V), COM PLACA 4"X2" DE UM (1) POSTO, INCLUSIVE FORNECIMENTO, INSTALAÇÃO, SUPORTE, MÓDULO E PLACA</t>
  </si>
  <si>
    <t>ED-48313</t>
  </si>
  <si>
    <t>CONCRETO NÃO ESTRUTURAL, PREPARADO EM OBRA COM BETONEIRA, CONTROLE "B", COM FCK 10MPA, BRITA Nº (1 E 2), CONSISTÊNCIA PARA VIBRAÇÃO (FABRICAÇÃO) - CALÇADA LATERAL (ESPESSURA 5CM)</t>
  </si>
  <si>
    <t>8.9</t>
  </si>
  <si>
    <t>8.10</t>
  </si>
  <si>
    <t>8.11</t>
  </si>
  <si>
    <t>11.1</t>
  </si>
  <si>
    <t>11.6</t>
  </si>
  <si>
    <t>11.7</t>
  </si>
  <si>
    <t>11.8</t>
  </si>
  <si>
    <t>Obra: AMPLIAÇÃO DE BANHEIROS E.M. ÉZIA CAMPOS DA SILVA</t>
  </si>
  <si>
    <t>Endereço: BAIRRO RURAL SANTA QUITÉRIA</t>
  </si>
  <si>
    <t xml:space="preserve">Ref: SICOR JUL/2025 - COM DESONERAÇÃO </t>
  </si>
  <si>
    <t>2.4.4</t>
  </si>
  <si>
    <t>CONCRETO NÃO ESTRUTURAL, PREPARADO EM OBRA COM BETONEIRA, CONTROLE "B", COM FCK 10MPA, BRITA Nº (1 E 2), CONSISTÊNCIA PARA VIBRAÇÃO (FABRICAÇÃO) - PISO DOS BANHEIROS (ESPESSURA 5CM)</t>
  </si>
  <si>
    <t>ED-50568</t>
  </si>
  <si>
    <t>CONTRAPISO DESEMPENADO COM ARGAMASSA, TRAÇO 1:3 (CIMENTO E AREIA), ESP. 30MM, INCLUSIVE ARGAMASSA COM PREPARO MECANIZADO</t>
  </si>
  <si>
    <t>4.7</t>
  </si>
  <si>
    <t>(2,10x2x(0,60+0,80+0,80))+(6,00x0,55x1,80x2)</t>
  </si>
  <si>
    <t>2,00X(1,10+0,34+0,34+1,00+1,00+1,00+1,00+0,10+0,28+0,28+0,28+0,28)</t>
  </si>
  <si>
    <t>2.1.6</t>
  </si>
  <si>
    <t>DEMOLIÇÃO MANUAL DE REVESTIMENTO CERÂMICO, AZULEJO OU LADRILHO HIDRÁULICO, INCLUSIVE AFASTAMENTO E EMPILHAMENTO, EXCLUSIVE DEMOLIÇÃO DO REBOCO OU EMBOÇO, TRANSPORTE E RETIRADA DO MATERIAL DEMOLIDO</t>
  </si>
  <si>
    <t>ED-48502</t>
  </si>
  <si>
    <t>REMOÇÃO DE LOUÇAS (LAVATÓRIO, BANHEIRA, PIA, VASO SANITÁRIO, TANQUE), COM REAPROVEITAMENTO, INCLUSIVE AFASTAMENTO E EMPILHAMENTO, EXCLUSIVE TRANSPORTE E RETIRADA DO MATERIAL REMOVIDO NÃO REAPROVEITÁVEL</t>
  </si>
  <si>
    <t>ED-48467</t>
  </si>
  <si>
    <t>3.4</t>
  </si>
  <si>
    <t>1,8+1,8+1,8+1,8+1+1+1+1</t>
  </si>
  <si>
    <t>ED-50764</t>
  </si>
  <si>
    <t>REVESTIMENTO COM IMPERMEABILIZANTE EM DUAS (2) CAMADAS SOBREPOSTAS DE ARGAMASSA, TRAÇO 1:3 (CIMENTO E AREIA) COM ADITIVO IMPERMEABILIZANTE, ESP. 20MM, INCLUSIVE PINTURA COM DUAS (2) DEMÃOS COM EMULSÃO ASFÁLTICA</t>
  </si>
  <si>
    <t>((1,35+1,30+1,35+4,05+1,90+1,90+2,30+4,50+4,60)x0,15)+((1,35+1,30+1,35+4,05+1,90+1,90+2,30+4,50+4,60)x0,30x2)</t>
  </si>
  <si>
    <t>PRAZO DA OBRA: 04meses</t>
  </si>
  <si>
    <t>MÊS 3</t>
  </si>
  <si>
    <t>MÊS 4</t>
  </si>
  <si>
    <t>Prazo de Execução:120 dias</t>
  </si>
  <si>
    <t>DATA: 17/11/2025</t>
  </si>
  <si>
    <t>Obra: AMPLIAÇÃO DE BANHEIROS E.M. ÉZIA CÂNDIDA DA SILVA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</si>
</sst>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Red]\-* #,##0.00_-;_-* &quot;-&quot;??_-;_-@_-"/>
    <numFmt numFmtId="165" formatCode="&quot;R$ &quot;#,##0.00"/>
  </numFmts>
  <fonts count="30" x14ac:knownFonts="1">
    <font>
      <sz val="11"/>
      <color theme="1"/>
      <name val="Aptos Narrow"/>
      <family val="2"/>
      <scheme val="minor"/>
    </font>
    <font>
      <sz val="11"/>
      <color theme="1"/>
      <name val="Arial"/>
      <family val="2"/>
    </font>
    <font>
      <b/>
      <sz val="12"/>
      <color theme="1"/>
      <name val="Arial"/>
      <family val="2"/>
    </font>
    <font>
      <b/>
      <sz val="11"/>
      <color theme="1"/>
      <name val="Arial"/>
      <family val="2"/>
    </font>
    <font>
      <b/>
      <sz val="10"/>
      <color theme="1"/>
      <name val="Arial"/>
      <family val="2"/>
    </font>
    <font>
      <sz val="10"/>
      <color theme="1"/>
      <name val="Arial"/>
      <family val="2"/>
    </font>
    <font>
      <b/>
      <i/>
      <sz val="11"/>
      <color theme="1"/>
      <name val="Arial"/>
      <family val="2"/>
    </font>
    <font>
      <b/>
      <sz val="10"/>
      <name val="Arial"/>
      <family val="2"/>
    </font>
    <font>
      <sz val="10"/>
      <name val="Arial"/>
      <family val="2"/>
    </font>
    <font>
      <sz val="8"/>
      <name val="Aptos Narrow"/>
      <family val="2"/>
      <scheme val="minor"/>
    </font>
    <font>
      <i/>
      <sz val="11"/>
      <color theme="1"/>
      <name val="Arial"/>
      <family val="2"/>
    </font>
    <font>
      <sz val="12"/>
      <color theme="1"/>
      <name val="Arial"/>
      <family val="2"/>
    </font>
    <font>
      <b/>
      <i/>
      <sz val="12"/>
      <color theme="1"/>
      <name val="Arial"/>
      <family val="2"/>
    </font>
    <font>
      <sz val="9"/>
      <color theme="1"/>
      <name val="Arial"/>
      <family val="2"/>
    </font>
    <font>
      <sz val="11"/>
      <color theme="1"/>
      <name val="Aptos Narrow"/>
      <family val="2"/>
      <scheme val="minor"/>
    </font>
    <font>
      <sz val="11"/>
      <name val="Arial"/>
      <family val="2"/>
    </font>
    <font>
      <b/>
      <sz val="20"/>
      <name val="Arial"/>
      <family val="2"/>
    </font>
    <font>
      <b/>
      <sz val="14"/>
      <name val="Arial"/>
      <family val="2"/>
    </font>
    <font>
      <b/>
      <sz val="11"/>
      <name val="Arial"/>
      <family val="2"/>
    </font>
    <font>
      <sz val="10"/>
      <color rgb="FF000000"/>
      <name val="Times New Roman"/>
      <family val="1"/>
    </font>
    <font>
      <b/>
      <sz val="11"/>
      <color rgb="FF000000"/>
      <name val="Arial"/>
      <family val="2"/>
    </font>
    <font>
      <i/>
      <sz val="10"/>
      <color theme="1"/>
      <name val="Arial"/>
      <family val="2"/>
    </font>
    <font>
      <i/>
      <sz val="12"/>
      <color theme="1"/>
      <name val="Arial"/>
      <family val="2"/>
    </font>
    <font>
      <b/>
      <sz val="17"/>
      <color theme="1"/>
      <name val="Arial"/>
      <family val="2"/>
    </font>
    <font>
      <sz val="10"/>
      <color indexed="8"/>
      <name val="Arial"/>
      <family val="2"/>
    </font>
    <font>
      <b/>
      <sz val="9"/>
      <name val="Arial"/>
      <family val="2"/>
    </font>
    <font>
      <sz val="9"/>
      <color indexed="8"/>
      <name val="Arial"/>
      <family val="2"/>
    </font>
    <font>
      <sz val="9"/>
      <name val="Arial"/>
      <family val="2"/>
    </font>
    <font>
      <b/>
      <sz val="9"/>
      <color indexed="8"/>
      <name val="Arial"/>
      <family val="2"/>
    </font>
    <font>
      <sz val="12"/>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indexed="9"/>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theme="0" tint="-0.499984740745262"/>
      </right>
      <top style="medium">
        <color indexed="64"/>
      </top>
      <bottom/>
      <diagonal/>
    </border>
    <border>
      <left style="thin">
        <color theme="0" tint="-0.499984740745262"/>
      </left>
      <right style="thin">
        <color theme="0" tint="-0.499984740745262"/>
      </right>
      <top style="medium">
        <color indexed="64"/>
      </top>
      <bottom/>
      <diagonal/>
    </border>
    <border>
      <left style="thin">
        <color theme="0" tint="-0.499984740745262"/>
      </left>
      <right style="medium">
        <color indexed="64"/>
      </right>
      <top style="medium">
        <color indexed="64"/>
      </top>
      <bottom/>
      <diagonal/>
    </border>
    <border>
      <left style="medium">
        <color indexed="64"/>
      </left>
      <right/>
      <top/>
      <bottom style="dashed">
        <color theme="0" tint="-0.24994659260841701"/>
      </bottom>
      <diagonal/>
    </border>
    <border>
      <left/>
      <right/>
      <top/>
      <bottom style="dashed">
        <color theme="0" tint="-0.24994659260841701"/>
      </bottom>
      <diagonal/>
    </border>
    <border>
      <left/>
      <right style="medium">
        <color indexed="64"/>
      </right>
      <top/>
      <bottom style="dashed">
        <color theme="0" tint="-0.24994659260841701"/>
      </bottom>
      <diagonal/>
    </border>
    <border>
      <left style="medium">
        <color indexed="64"/>
      </left>
      <right/>
      <top style="dashed">
        <color theme="0" tint="-0.24994659260841701"/>
      </top>
      <bottom/>
      <diagonal/>
    </border>
    <border>
      <left/>
      <right/>
      <top style="dashed">
        <color theme="0" tint="-0.24994659260841701"/>
      </top>
      <bottom/>
      <diagonal/>
    </border>
    <border>
      <left/>
      <right style="medium">
        <color indexed="64"/>
      </right>
      <top style="dashed">
        <color theme="0" tint="-0.24994659260841701"/>
      </top>
      <bottom/>
      <diagonal/>
    </border>
    <border>
      <left style="medium">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medium">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s>
  <cellStyleXfs count="4">
    <xf numFmtId="0" fontId="0" fillId="0" borderId="0"/>
    <xf numFmtId="9" fontId="14" fillId="0" borderId="0" applyFont="0" applyFill="0" applyBorder="0" applyAlignment="0" applyProtection="0"/>
    <xf numFmtId="0" fontId="8" fillId="0" borderId="0"/>
    <xf numFmtId="0" fontId="19" fillId="0" borderId="0"/>
  </cellStyleXfs>
  <cellXfs count="298">
    <xf numFmtId="0" fontId="0" fillId="0" borderId="0" xfId="0"/>
    <xf numFmtId="0" fontId="1" fillId="0" borderId="0" xfId="0" applyFont="1"/>
    <xf numFmtId="0" fontId="1" fillId="0" borderId="0" xfId="0" applyFont="1" applyAlignment="1">
      <alignment horizontal="center" vertical="center"/>
    </xf>
    <xf numFmtId="0" fontId="5" fillId="0" borderId="0" xfId="0" applyFont="1" applyAlignment="1">
      <alignment horizontal="center" vertical="center"/>
    </xf>
    <xf numFmtId="0" fontId="6" fillId="0" borderId="0" xfId="0" applyFont="1"/>
    <xf numFmtId="0" fontId="10" fillId="0" borderId="0" xfId="0" applyFont="1"/>
    <xf numFmtId="0" fontId="1" fillId="0" borderId="1" xfId="0" applyFont="1" applyBorder="1" applyAlignment="1">
      <alignment horizontal="center" vertical="center"/>
    </xf>
    <xf numFmtId="4" fontId="1" fillId="0" borderId="1" xfId="0" applyNumberFormat="1" applyFont="1" applyBorder="1" applyAlignment="1">
      <alignment horizontal="center" vertical="center"/>
    </xf>
    <xf numFmtId="0" fontId="6"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center" vertical="center" wrapText="1"/>
    </xf>
    <xf numFmtId="0" fontId="8" fillId="0" borderId="0" xfId="2"/>
    <xf numFmtId="0" fontId="15" fillId="0" borderId="0" xfId="2" applyFont="1"/>
    <xf numFmtId="0" fontId="8" fillId="0" borderId="0" xfId="2" applyAlignment="1">
      <alignment horizontal="center" vertical="center"/>
    </xf>
    <xf numFmtId="0" fontId="20" fillId="0" borderId="14" xfId="3" applyFont="1" applyBorder="1" applyAlignment="1">
      <alignment horizontal="left" vertical="center"/>
    </xf>
    <xf numFmtId="0" fontId="20" fillId="0" borderId="15" xfId="3" applyFont="1" applyBorder="1" applyAlignment="1">
      <alignment horizontal="left" vertical="center"/>
    </xf>
    <xf numFmtId="0" fontId="20" fillId="0" borderId="16" xfId="3" applyFont="1" applyBorder="1" applyAlignment="1">
      <alignment horizontal="left" vertical="center"/>
    </xf>
    <xf numFmtId="0" fontId="20" fillId="0" borderId="17" xfId="3" applyFont="1" applyBorder="1" applyAlignment="1">
      <alignment horizontal="left" vertical="center"/>
    </xf>
    <xf numFmtId="0" fontId="20" fillId="0" borderId="18" xfId="3" applyFont="1" applyBorder="1" applyAlignment="1">
      <alignment horizontal="left" vertical="center"/>
    </xf>
    <xf numFmtId="0" fontId="20" fillId="0" borderId="19" xfId="3" applyFont="1" applyBorder="1" applyAlignment="1">
      <alignment horizontal="left" vertical="center"/>
    </xf>
    <xf numFmtId="0" fontId="15" fillId="0" borderId="23" xfId="2" applyFont="1" applyBorder="1" applyAlignment="1">
      <alignment horizontal="center" vertical="center"/>
    </xf>
    <xf numFmtId="0" fontId="18" fillId="0" borderId="24" xfId="2" applyFont="1" applyBorder="1" applyAlignment="1">
      <alignment horizontal="center" vertical="center" wrapText="1"/>
    </xf>
    <xf numFmtId="10" fontId="15" fillId="0" borderId="24" xfId="1" applyNumberFormat="1" applyFont="1" applyFill="1" applyBorder="1" applyAlignment="1">
      <alignment horizontal="center" vertical="center" wrapText="1"/>
    </xf>
    <xf numFmtId="164" fontId="15" fillId="3" borderId="25" xfId="2" applyNumberFormat="1" applyFont="1" applyFill="1" applyBorder="1" applyAlignment="1">
      <alignment horizontal="center" vertical="center" wrapText="1"/>
    </xf>
    <xf numFmtId="0" fontId="18" fillId="0" borderId="23" xfId="2" applyFont="1" applyBorder="1" applyAlignment="1">
      <alignment horizontal="center" vertical="center"/>
    </xf>
    <xf numFmtId="10" fontId="18" fillId="5" borderId="24" xfId="1" applyNumberFormat="1" applyFont="1" applyFill="1" applyBorder="1" applyAlignment="1">
      <alignment horizontal="center" vertical="center" wrapText="1"/>
    </xf>
    <xf numFmtId="0" fontId="15" fillId="0" borderId="24" xfId="2" applyFont="1" applyBorder="1" applyAlignment="1">
      <alignment horizontal="center" vertical="center" wrapText="1"/>
    </xf>
    <xf numFmtId="164" fontId="18" fillId="3" borderId="25" xfId="2" applyNumberFormat="1" applyFont="1" applyFill="1" applyBorder="1" applyAlignment="1">
      <alignment horizontal="center" vertical="center" wrapText="1"/>
    </xf>
    <xf numFmtId="164" fontId="15" fillId="0" borderId="24" xfId="2" applyNumberFormat="1" applyFont="1" applyBorder="1" applyAlignment="1">
      <alignment horizontal="left" vertical="center" wrapText="1"/>
    </xf>
    <xf numFmtId="0" fontId="15" fillId="4" borderId="24" xfId="2" applyFont="1" applyFill="1" applyBorder="1" applyAlignment="1">
      <alignment horizontal="center" vertical="center" wrapText="1"/>
    </xf>
    <xf numFmtId="0" fontId="15" fillId="0" borderId="26" xfId="2" applyFont="1" applyBorder="1"/>
    <xf numFmtId="0" fontId="15" fillId="4" borderId="27" xfId="2" applyFont="1" applyFill="1" applyBorder="1" applyAlignment="1">
      <alignment horizontal="center" vertical="center" wrapText="1"/>
    </xf>
    <xf numFmtId="0" fontId="2" fillId="0" borderId="29" xfId="0" applyFont="1" applyBorder="1" applyAlignment="1">
      <alignment vertical="center"/>
    </xf>
    <xf numFmtId="0" fontId="2" fillId="0" borderId="30" xfId="0" applyFont="1" applyBorder="1" applyAlignment="1">
      <alignment vertical="center"/>
    </xf>
    <xf numFmtId="0" fontId="2" fillId="0" borderId="31" xfId="0" applyFont="1" applyBorder="1" applyAlignment="1">
      <alignment vertical="center"/>
    </xf>
    <xf numFmtId="0" fontId="2" fillId="0" borderId="32" xfId="0" applyFont="1" applyBorder="1" applyAlignment="1">
      <alignment vertical="center"/>
    </xf>
    <xf numFmtId="0" fontId="2" fillId="0" borderId="0" xfId="0" applyFont="1" applyAlignment="1">
      <alignment vertical="center"/>
    </xf>
    <xf numFmtId="0" fontId="2" fillId="0" borderId="33" xfId="0" applyFont="1" applyBorder="1" applyAlignment="1">
      <alignment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0" fontId="2" fillId="0" borderId="32" xfId="0" applyFont="1" applyBorder="1" applyAlignment="1">
      <alignment horizontal="center" vertical="center"/>
    </xf>
    <xf numFmtId="0" fontId="2" fillId="0" borderId="0" xfId="0" applyFont="1" applyAlignment="1">
      <alignment horizontal="center" vertical="center"/>
    </xf>
    <xf numFmtId="0" fontId="2" fillId="0" borderId="33" xfId="0" applyFont="1" applyBorder="1" applyAlignment="1">
      <alignment horizontal="center" vertical="center"/>
    </xf>
    <xf numFmtId="0" fontId="0" fillId="0" borderId="32" xfId="0" applyBorder="1"/>
    <xf numFmtId="0" fontId="0" fillId="0" borderId="33" xfId="0" applyBorder="1"/>
    <xf numFmtId="0" fontId="0" fillId="0" borderId="17" xfId="0" applyBorder="1"/>
    <xf numFmtId="0" fontId="0" fillId="0" borderId="18" xfId="0" applyBorder="1"/>
    <xf numFmtId="0" fontId="0" fillId="0" borderId="19" xfId="0" applyBorder="1"/>
    <xf numFmtId="0" fontId="3" fillId="2" borderId="1" xfId="0" applyFont="1" applyFill="1" applyBorder="1" applyAlignment="1">
      <alignment horizontal="center" vertical="center"/>
    </xf>
    <xf numFmtId="0" fontId="4" fillId="6" borderId="1" xfId="0" applyFont="1" applyFill="1" applyBorder="1" applyAlignment="1">
      <alignment horizontal="center" vertical="center"/>
    </xf>
    <xf numFmtId="4" fontId="4" fillId="6" borderId="1" xfId="0" applyNumberFormat="1" applyFont="1" applyFill="1" applyBorder="1" applyAlignment="1">
      <alignment horizontal="center" vertical="center"/>
    </xf>
    <xf numFmtId="4" fontId="4" fillId="6" borderId="1" xfId="0" applyNumberFormat="1" applyFont="1" applyFill="1" applyBorder="1" applyAlignment="1">
      <alignment horizontal="center" vertical="center" wrapText="1"/>
    </xf>
    <xf numFmtId="10" fontId="4" fillId="6" borderId="1" xfId="0" applyNumberFormat="1" applyFont="1" applyFill="1" applyBorder="1" applyAlignment="1">
      <alignment horizontal="center" vertical="center"/>
    </xf>
    <xf numFmtId="4" fontId="1"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xf>
    <xf numFmtId="0" fontId="3" fillId="0" borderId="0" xfId="0" applyFont="1"/>
    <xf numFmtId="10" fontId="3" fillId="2" borderId="1" xfId="1" applyNumberFormat="1" applyFont="1" applyFill="1" applyBorder="1" applyAlignment="1">
      <alignment horizontal="center" vertical="center"/>
    </xf>
    <xf numFmtId="0" fontId="10"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0" fontId="1" fillId="0" borderId="0" xfId="0" applyFont="1" applyAlignment="1">
      <alignment vertical="center"/>
    </xf>
    <xf numFmtId="0" fontId="2" fillId="0" borderId="34" xfId="0" applyFont="1" applyBorder="1" applyAlignment="1">
      <alignment vertical="center"/>
    </xf>
    <xf numFmtId="0" fontId="2" fillId="0" borderId="35" xfId="0" applyFont="1" applyBorder="1" applyAlignment="1">
      <alignment vertical="center"/>
    </xf>
    <xf numFmtId="0" fontId="2" fillId="0" borderId="36" xfId="0" applyFont="1" applyBorder="1" applyAlignment="1">
      <alignment vertical="center"/>
    </xf>
    <xf numFmtId="0" fontId="2" fillId="0" borderId="37" xfId="0" applyFont="1" applyBorder="1" applyAlignment="1">
      <alignment vertical="center"/>
    </xf>
    <xf numFmtId="49" fontId="2" fillId="0" borderId="0" xfId="0" applyNumberFormat="1" applyFont="1" applyAlignment="1">
      <alignment vertical="center"/>
    </xf>
    <xf numFmtId="49" fontId="2" fillId="0" borderId="0" xfId="0" applyNumberFormat="1" applyFont="1" applyAlignment="1">
      <alignment horizontal="center" vertical="center"/>
    </xf>
    <xf numFmtId="0" fontId="1" fillId="0" borderId="29" xfId="0" applyFont="1" applyBorder="1" applyAlignment="1">
      <alignment horizontal="center" vertical="center"/>
    </xf>
    <xf numFmtId="0" fontId="1" fillId="0" borderId="32" xfId="0" applyFont="1" applyBorder="1" applyAlignment="1">
      <alignment horizontal="center" vertical="center"/>
    </xf>
    <xf numFmtId="49" fontId="2" fillId="0" borderId="33" xfId="0" applyNumberFormat="1" applyFont="1" applyBorder="1" applyAlignment="1">
      <alignment horizontal="center" vertical="center"/>
    </xf>
    <xf numFmtId="0" fontId="1" fillId="0" borderId="17" xfId="0" applyFont="1" applyBorder="1" applyAlignment="1">
      <alignment horizontal="center" vertical="center"/>
    </xf>
    <xf numFmtId="0" fontId="4" fillId="6" borderId="50" xfId="0" applyFont="1" applyFill="1" applyBorder="1" applyAlignment="1">
      <alignment horizontal="center" vertical="center"/>
    </xf>
    <xf numFmtId="4" fontId="4" fillId="6" borderId="53" xfId="0" applyNumberFormat="1" applyFont="1" applyFill="1" applyBorder="1" applyAlignment="1">
      <alignment horizontal="center" vertical="center"/>
    </xf>
    <xf numFmtId="0" fontId="3" fillId="2" borderId="50" xfId="0" applyFont="1" applyFill="1" applyBorder="1" applyAlignment="1">
      <alignment horizontal="center" vertical="center"/>
    </xf>
    <xf numFmtId="0" fontId="1" fillId="0" borderId="50" xfId="0" applyFont="1" applyBorder="1" applyAlignment="1">
      <alignment horizontal="center" vertical="center"/>
    </xf>
    <xf numFmtId="0" fontId="6" fillId="2" borderId="50" xfId="0" applyFont="1" applyFill="1" applyBorder="1" applyAlignment="1">
      <alignment horizontal="center" vertical="center"/>
    </xf>
    <xf numFmtId="0" fontId="12" fillId="2" borderId="55" xfId="0" applyFont="1" applyFill="1" applyBorder="1" applyAlignment="1">
      <alignment horizontal="center" vertical="center"/>
    </xf>
    <xf numFmtId="0" fontId="3" fillId="2" borderId="1" xfId="0" applyFont="1" applyFill="1" applyBorder="1" applyAlignment="1">
      <alignment vertical="center"/>
    </xf>
    <xf numFmtId="0" fontId="3"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0" fillId="0" borderId="0" xfId="0" applyAlignment="1">
      <alignment vertical="center"/>
    </xf>
    <xf numFmtId="0" fontId="0" fillId="0" borderId="18" xfId="0" applyBorder="1" applyAlignment="1">
      <alignment vertical="center"/>
    </xf>
    <xf numFmtId="0" fontId="2" fillId="0" borderId="30" xfId="0" applyFont="1" applyBorder="1" applyAlignment="1">
      <alignment horizontal="center" vertical="center"/>
    </xf>
    <xf numFmtId="0" fontId="5" fillId="0" borderId="1" xfId="0" applyFont="1" applyBorder="1" applyAlignment="1">
      <alignment horizontal="center" vertical="center"/>
    </xf>
    <xf numFmtId="0" fontId="0" fillId="0" borderId="0" xfId="0" applyAlignment="1">
      <alignment horizontal="center" vertical="center"/>
    </xf>
    <xf numFmtId="0" fontId="0" fillId="0" borderId="18" xfId="0" applyBorder="1" applyAlignment="1">
      <alignment horizontal="center" vertical="center"/>
    </xf>
    <xf numFmtId="0" fontId="5" fillId="2" borderId="1" xfId="0" applyFont="1" applyFill="1" applyBorder="1" applyAlignment="1">
      <alignment horizontal="center" vertical="center"/>
    </xf>
    <xf numFmtId="0" fontId="21" fillId="2" borderId="1" xfId="0" applyFont="1" applyFill="1" applyBorder="1" applyAlignment="1">
      <alignment horizontal="center" vertical="center"/>
    </xf>
    <xf numFmtId="0" fontId="22" fillId="2" borderId="41" xfId="0" applyFont="1" applyFill="1" applyBorder="1" applyAlignment="1">
      <alignment horizontal="center" vertical="center"/>
    </xf>
    <xf numFmtId="0" fontId="11" fillId="0" borderId="30" xfId="0" applyFont="1" applyBorder="1" applyAlignment="1">
      <alignment horizontal="center" vertical="center"/>
    </xf>
    <xf numFmtId="0" fontId="11" fillId="0" borderId="0" xfId="0" applyFont="1" applyAlignment="1">
      <alignment horizontal="center" vertical="center"/>
    </xf>
    <xf numFmtId="4" fontId="1" fillId="0" borderId="53" xfId="0" applyNumberFormat="1" applyFont="1" applyBorder="1" applyAlignment="1">
      <alignment horizontal="center" vertical="center"/>
    </xf>
    <xf numFmtId="4" fontId="3" fillId="2" borderId="53" xfId="0" applyNumberFormat="1" applyFont="1" applyFill="1" applyBorder="1" applyAlignment="1">
      <alignment horizontal="center" vertical="center"/>
    </xf>
    <xf numFmtId="0" fontId="2" fillId="0" borderId="31" xfId="0" applyFont="1" applyBorder="1" applyAlignment="1">
      <alignment horizontal="center" vertical="center"/>
    </xf>
    <xf numFmtId="0" fontId="2" fillId="0" borderId="37" xfId="0" applyFont="1" applyBorder="1" applyAlignment="1">
      <alignment horizontal="center" vertical="center"/>
    </xf>
    <xf numFmtId="4" fontId="6" fillId="2" borderId="1" xfId="0" applyNumberFormat="1" applyFont="1" applyFill="1" applyBorder="1" applyAlignment="1">
      <alignment horizontal="center" vertical="center"/>
    </xf>
    <xf numFmtId="10" fontId="6" fillId="2" borderId="1" xfId="0" applyNumberFormat="1" applyFont="1" applyFill="1" applyBorder="1" applyAlignment="1">
      <alignment horizontal="center" vertical="center"/>
    </xf>
    <xf numFmtId="4" fontId="6" fillId="2" borderId="53"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10" fontId="12" fillId="2" borderId="41" xfId="0" applyNumberFormat="1" applyFont="1" applyFill="1" applyBorder="1" applyAlignment="1">
      <alignment horizontal="center" vertical="center"/>
    </xf>
    <xf numFmtId="4" fontId="12" fillId="2" borderId="56" xfId="0" applyNumberFormat="1" applyFont="1" applyFill="1" applyBorder="1" applyAlignment="1">
      <alignment horizontal="center" vertical="center"/>
    </xf>
    <xf numFmtId="4" fontId="1" fillId="0" borderId="0" xfId="0" applyNumberFormat="1" applyFont="1" applyAlignment="1">
      <alignment horizontal="center" vertical="center"/>
    </xf>
    <xf numFmtId="0" fontId="0" fillId="0" borderId="33" xfId="0" applyBorder="1" applyAlignment="1">
      <alignment horizontal="center" vertical="center"/>
    </xf>
    <xf numFmtId="0" fontId="0" fillId="0" borderId="19" xfId="0" applyBorder="1" applyAlignment="1">
      <alignment horizontal="center" vertical="center"/>
    </xf>
    <xf numFmtId="10" fontId="1" fillId="0" borderId="0" xfId="0" applyNumberFormat="1" applyFont="1" applyAlignment="1">
      <alignment horizontal="center" vertical="center"/>
    </xf>
    <xf numFmtId="0" fontId="4" fillId="6" borderId="2" xfId="0" applyFont="1" applyFill="1" applyBorder="1" applyAlignment="1">
      <alignment horizontal="center" vertical="center" wrapText="1"/>
    </xf>
    <xf numFmtId="0" fontId="6" fillId="2" borderId="2" xfId="0" applyFont="1" applyFill="1" applyBorder="1" applyAlignment="1">
      <alignment horizontal="center" vertical="center"/>
    </xf>
    <xf numFmtId="4" fontId="3" fillId="2" borderId="2" xfId="1" applyNumberFormat="1" applyFont="1" applyFill="1" applyBorder="1" applyAlignment="1">
      <alignment horizontal="center" vertical="center"/>
    </xf>
    <xf numFmtId="4" fontId="12" fillId="2" borderId="44" xfId="0" applyNumberFormat="1" applyFont="1" applyFill="1" applyBorder="1" applyAlignment="1">
      <alignment horizontal="center" vertical="center"/>
    </xf>
    <xf numFmtId="0" fontId="15" fillId="0" borderId="0" xfId="0" applyFont="1"/>
    <xf numFmtId="0" fontId="23" fillId="0" borderId="0" xfId="0" applyFont="1" applyAlignment="1">
      <alignment horizontal="center" vertical="center"/>
    </xf>
    <xf numFmtId="4" fontId="24" fillId="0" borderId="0" xfId="0" applyNumberFormat="1" applyFont="1"/>
    <xf numFmtId="165" fontId="7" fillId="7" borderId="0" xfId="0" applyNumberFormat="1" applyFont="1" applyFill="1" applyAlignment="1">
      <alignment horizontal="center" vertical="center"/>
    </xf>
    <xf numFmtId="4" fontId="0" fillId="7" borderId="0" xfId="0" applyNumberFormat="1" applyFill="1"/>
    <xf numFmtId="0" fontId="7" fillId="7" borderId="0" xfId="0" applyFont="1" applyFill="1" applyAlignment="1">
      <alignment horizontal="center" vertical="center"/>
    </xf>
    <xf numFmtId="0" fontId="7" fillId="7" borderId="50" xfId="0" applyFont="1" applyFill="1" applyBorder="1" applyAlignment="1">
      <alignment horizontal="center" vertical="center"/>
    </xf>
    <xf numFmtId="0" fontId="7" fillId="7" borderId="1" xfId="0" applyFont="1" applyFill="1" applyBorder="1" applyAlignment="1">
      <alignment horizontal="center" vertical="center"/>
    </xf>
    <xf numFmtId="0" fontId="7" fillId="7" borderId="1" xfId="0" applyFont="1" applyFill="1" applyBorder="1" applyAlignment="1">
      <alignment horizontal="center" vertical="center" wrapText="1"/>
    </xf>
    <xf numFmtId="0" fontId="7" fillId="7" borderId="53" xfId="0" applyFont="1" applyFill="1" applyBorder="1" applyAlignment="1">
      <alignment horizontal="center" vertical="center"/>
    </xf>
    <xf numFmtId="49" fontId="26" fillId="7" borderId="1" xfId="0" applyNumberFormat="1" applyFont="1" applyFill="1" applyBorder="1" applyAlignment="1">
      <alignment horizontal="center" vertical="top" wrapText="1"/>
    </xf>
    <xf numFmtId="10" fontId="27" fillId="7" borderId="1" xfId="0" applyNumberFormat="1" applyFont="1" applyFill="1" applyBorder="1" applyAlignment="1">
      <alignment vertical="top" wrapText="1"/>
    </xf>
    <xf numFmtId="10" fontId="13" fillId="7" borderId="1" xfId="0" applyNumberFormat="1" applyFont="1" applyFill="1" applyBorder="1" applyAlignment="1">
      <alignment vertical="top" wrapText="1"/>
    </xf>
    <xf numFmtId="10" fontId="13" fillId="7" borderId="53" xfId="0" applyNumberFormat="1" applyFont="1" applyFill="1" applyBorder="1" applyAlignment="1">
      <alignment vertical="top" wrapText="1"/>
    </xf>
    <xf numFmtId="9" fontId="0" fillId="7" borderId="0" xfId="1" applyFont="1" applyFill="1"/>
    <xf numFmtId="165" fontId="27" fillId="7" borderId="1" xfId="0" applyNumberFormat="1" applyFont="1" applyFill="1" applyBorder="1" applyAlignment="1">
      <alignment vertical="top" wrapText="1"/>
    </xf>
    <xf numFmtId="165" fontId="27" fillId="7" borderId="53" xfId="0" applyNumberFormat="1" applyFont="1" applyFill="1" applyBorder="1" applyAlignment="1">
      <alignment vertical="top" wrapText="1"/>
    </xf>
    <xf numFmtId="10" fontId="13" fillId="7" borderId="0" xfId="0" applyNumberFormat="1" applyFont="1" applyFill="1" applyAlignment="1">
      <alignment vertical="top" wrapText="1"/>
    </xf>
    <xf numFmtId="165" fontId="27" fillId="7" borderId="0" xfId="0" applyNumberFormat="1" applyFont="1" applyFill="1" applyAlignment="1">
      <alignment vertical="top" wrapText="1"/>
    </xf>
    <xf numFmtId="10" fontId="27" fillId="7" borderId="53" xfId="0" applyNumberFormat="1" applyFont="1" applyFill="1" applyBorder="1" applyAlignment="1">
      <alignment vertical="top" wrapText="1"/>
    </xf>
    <xf numFmtId="10" fontId="27" fillId="7" borderId="0" xfId="0" applyNumberFormat="1" applyFont="1" applyFill="1" applyAlignment="1">
      <alignment vertical="top" wrapText="1"/>
    </xf>
    <xf numFmtId="10" fontId="26" fillId="7" borderId="1" xfId="0" applyNumberFormat="1" applyFont="1" applyFill="1" applyBorder="1" applyAlignment="1">
      <alignment vertical="top" wrapText="1"/>
    </xf>
    <xf numFmtId="10" fontId="26" fillId="7" borderId="53" xfId="0" applyNumberFormat="1" applyFont="1" applyFill="1" applyBorder="1" applyAlignment="1">
      <alignment vertical="top" wrapText="1"/>
    </xf>
    <xf numFmtId="10" fontId="26" fillId="7" borderId="0" xfId="0" applyNumberFormat="1" applyFont="1" applyFill="1" applyAlignment="1">
      <alignment vertical="top" wrapText="1"/>
    </xf>
    <xf numFmtId="165" fontId="26" fillId="7" borderId="1" xfId="0" applyNumberFormat="1" applyFont="1" applyFill="1" applyBorder="1" applyAlignment="1">
      <alignment vertical="top" wrapText="1"/>
    </xf>
    <xf numFmtId="165" fontId="26" fillId="7" borderId="53" xfId="0" applyNumberFormat="1" applyFont="1" applyFill="1" applyBorder="1" applyAlignment="1">
      <alignment vertical="top" wrapText="1"/>
    </xf>
    <xf numFmtId="165" fontId="26" fillId="7" borderId="0" xfId="0" applyNumberFormat="1" applyFont="1" applyFill="1" applyAlignment="1">
      <alignment vertical="top" wrapText="1"/>
    </xf>
    <xf numFmtId="10" fontId="26" fillId="7" borderId="1" xfId="1" applyNumberFormat="1" applyFont="1" applyFill="1" applyBorder="1" applyAlignment="1">
      <alignment vertical="top" wrapText="1"/>
    </xf>
    <xf numFmtId="10" fontId="26" fillId="7" borderId="53" xfId="1" applyNumberFormat="1" applyFont="1" applyFill="1" applyBorder="1" applyAlignment="1">
      <alignment vertical="top" wrapText="1"/>
    </xf>
    <xf numFmtId="10" fontId="26" fillId="7" borderId="0" xfId="1" applyNumberFormat="1" applyFont="1" applyFill="1" applyBorder="1" applyAlignment="1">
      <alignment vertical="top" wrapText="1"/>
    </xf>
    <xf numFmtId="49" fontId="28" fillId="7" borderId="1" xfId="0" applyNumberFormat="1" applyFont="1" applyFill="1" applyBorder="1" applyAlignment="1">
      <alignment horizontal="center" vertical="top" wrapText="1"/>
    </xf>
    <xf numFmtId="10" fontId="25" fillId="7" borderId="1" xfId="0" applyNumberFormat="1" applyFont="1" applyFill="1" applyBorder="1" applyAlignment="1">
      <alignment vertical="top" wrapText="1"/>
    </xf>
    <xf numFmtId="10" fontId="25" fillId="7" borderId="53" xfId="0" applyNumberFormat="1" applyFont="1" applyFill="1" applyBorder="1" applyAlignment="1">
      <alignment vertical="top" wrapText="1"/>
    </xf>
    <xf numFmtId="10" fontId="25" fillId="7" borderId="0" xfId="0" applyNumberFormat="1" applyFont="1" applyFill="1" applyAlignment="1">
      <alignment vertical="top" wrapText="1"/>
    </xf>
    <xf numFmtId="165" fontId="25" fillId="7" borderId="1" xfId="0" applyNumberFormat="1" applyFont="1" applyFill="1" applyBorder="1" applyAlignment="1">
      <alignment vertical="top" wrapText="1"/>
    </xf>
    <xf numFmtId="165" fontId="25" fillId="7" borderId="0" xfId="0" applyNumberFormat="1" applyFont="1" applyFill="1" applyAlignment="1">
      <alignment vertical="top" wrapText="1"/>
    </xf>
    <xf numFmtId="0" fontId="0" fillId="7" borderId="0" xfId="0" applyFill="1" applyAlignment="1">
      <alignment horizontal="center" vertical="center"/>
    </xf>
    <xf numFmtId="0" fontId="11" fillId="0" borderId="0" xfId="0" applyFont="1" applyAlignment="1">
      <alignment vertical="center"/>
    </xf>
    <xf numFmtId="4" fontId="11" fillId="0" borderId="0" xfId="0" applyNumberFormat="1" applyFont="1" applyAlignment="1">
      <alignment vertical="center"/>
    </xf>
    <xf numFmtId="0" fontId="2" fillId="0" borderId="33" xfId="0" applyFont="1" applyBorder="1" applyAlignment="1">
      <alignment horizontal="center" vertical="center" wrapText="1"/>
    </xf>
    <xf numFmtId="0" fontId="2" fillId="0" borderId="52" xfId="0" applyFont="1" applyBorder="1" applyAlignment="1">
      <alignment horizontal="center" vertical="center" wrapText="1"/>
    </xf>
    <xf numFmtId="49" fontId="2" fillId="0" borderId="33" xfId="0" applyNumberFormat="1" applyFont="1" applyBorder="1" applyAlignment="1">
      <alignment horizontal="center" vertical="center" wrapText="1"/>
    </xf>
    <xf numFmtId="10" fontId="15" fillId="0" borderId="1" xfId="1" applyNumberFormat="1" applyFont="1" applyFill="1" applyBorder="1" applyAlignment="1">
      <alignment horizontal="center" vertical="center"/>
    </xf>
    <xf numFmtId="4" fontId="15" fillId="0" borderId="2" xfId="1" applyNumberFormat="1" applyFont="1" applyFill="1" applyBorder="1" applyAlignment="1">
      <alignment horizontal="center" vertical="center"/>
    </xf>
    <xf numFmtId="0" fontId="1" fillId="0" borderId="1" xfId="0" applyFont="1" applyBorder="1" applyAlignment="1">
      <alignment vertical="center" wrapText="1"/>
    </xf>
    <xf numFmtId="10" fontId="1" fillId="0" borderId="1" xfId="1" applyNumberFormat="1" applyFont="1" applyFill="1" applyBorder="1" applyAlignment="1">
      <alignment horizontal="center" vertical="center"/>
    </xf>
    <xf numFmtId="4" fontId="1" fillId="0" borderId="2" xfId="1" applyNumberFormat="1" applyFont="1" applyFill="1" applyBorder="1" applyAlignment="1">
      <alignment horizontal="center" vertical="center"/>
    </xf>
    <xf numFmtId="0" fontId="5"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xf>
    <xf numFmtId="0" fontId="15" fillId="0" borderId="1" xfId="0" applyFont="1" applyBorder="1" applyAlignment="1">
      <alignment vertical="center" wrapText="1"/>
    </xf>
    <xf numFmtId="4" fontId="15" fillId="0" borderId="1" xfId="0" applyNumberFormat="1" applyFont="1" applyBorder="1" applyAlignment="1">
      <alignment horizontal="center" vertical="center"/>
    </xf>
    <xf numFmtId="4" fontId="15" fillId="0" borderId="53" xfId="0" applyNumberFormat="1" applyFont="1" applyBorder="1" applyAlignment="1">
      <alignment horizontal="center" vertical="center"/>
    </xf>
    <xf numFmtId="0" fontId="15" fillId="0" borderId="1" xfId="0" applyFont="1" applyBorder="1" applyAlignment="1">
      <alignment horizontal="left" vertical="center" wrapText="1"/>
    </xf>
    <xf numFmtId="0" fontId="15" fillId="0" borderId="50" xfId="0" applyFont="1" applyBorder="1" applyAlignment="1">
      <alignment horizontal="center" vertical="center"/>
    </xf>
    <xf numFmtId="0" fontId="15" fillId="0" borderId="1" xfId="0" applyFont="1" applyBorder="1" applyAlignment="1">
      <alignment horizontal="center" vertical="center" wrapText="1"/>
    </xf>
    <xf numFmtId="4" fontId="15" fillId="0" borderId="1" xfId="0" applyNumberFormat="1" applyFont="1" applyBorder="1" applyAlignment="1">
      <alignment horizontal="center" vertical="center" wrapText="1"/>
    </xf>
    <xf numFmtId="0" fontId="1" fillId="0" borderId="1" xfId="0" applyFont="1" applyBorder="1" applyAlignment="1">
      <alignment vertical="center"/>
    </xf>
    <xf numFmtId="10" fontId="27" fillId="7" borderId="1" xfId="1" applyNumberFormat="1" applyFont="1" applyFill="1" applyBorder="1" applyAlignment="1">
      <alignment vertical="top" wrapText="1"/>
    </xf>
    <xf numFmtId="10" fontId="27" fillId="7" borderId="53" xfId="1" applyNumberFormat="1" applyFont="1" applyFill="1" applyBorder="1" applyAlignment="1">
      <alignment vertical="top" wrapText="1"/>
    </xf>
    <xf numFmtId="0" fontId="3" fillId="0" borderId="50" xfId="0" applyFont="1" applyBorder="1" applyAlignment="1">
      <alignment vertical="center"/>
    </xf>
    <xf numFmtId="0" fontId="3" fillId="0" borderId="1" xfId="0" applyFont="1" applyBorder="1" applyAlignment="1">
      <alignment vertical="center"/>
    </xf>
    <xf numFmtId="2" fontId="11" fillId="0" borderId="0" xfId="0" applyNumberFormat="1" applyFont="1" applyAlignment="1">
      <alignment vertical="center"/>
    </xf>
    <xf numFmtId="2" fontId="11" fillId="0" borderId="0" xfId="0" applyNumberFormat="1" applyFont="1" applyAlignment="1">
      <alignment horizontal="center" vertical="center"/>
    </xf>
    <xf numFmtId="0" fontId="11" fillId="0" borderId="0" xfId="0" applyFont="1"/>
    <xf numFmtId="0" fontId="2" fillId="6" borderId="50" xfId="0" applyFont="1" applyFill="1" applyBorder="1" applyAlignment="1">
      <alignment horizontal="center" vertical="center"/>
    </xf>
    <xf numFmtId="0" fontId="2" fillId="6" borderId="1" xfId="0" applyFont="1" applyFill="1" applyBorder="1" applyAlignment="1">
      <alignment horizontal="center" vertical="center" wrapText="1"/>
    </xf>
    <xf numFmtId="2" fontId="11" fillId="6" borderId="1" xfId="0" applyNumberFormat="1" applyFont="1" applyFill="1" applyBorder="1" applyAlignment="1">
      <alignment horizontal="center" vertical="center"/>
    </xf>
    <xf numFmtId="0" fontId="2" fillId="6" borderId="53" xfId="0" applyFont="1" applyFill="1" applyBorder="1" applyAlignment="1">
      <alignment horizontal="center" vertical="center" wrapText="1"/>
    </xf>
    <xf numFmtId="0" fontId="2" fillId="2" borderId="50" xfId="0" applyFont="1" applyFill="1" applyBorder="1" applyAlignment="1">
      <alignment horizontal="center" vertical="center"/>
    </xf>
    <xf numFmtId="0" fontId="2" fillId="2" borderId="1" xfId="0" applyFont="1" applyFill="1" applyBorder="1" applyAlignment="1">
      <alignment wrapText="1"/>
    </xf>
    <xf numFmtId="2" fontId="22" fillId="2" borderId="1" xfId="0" applyNumberFormat="1" applyFont="1" applyFill="1" applyBorder="1"/>
    <xf numFmtId="0" fontId="12" fillId="2" borderId="53" xfId="0" applyFont="1" applyFill="1" applyBorder="1" applyAlignment="1">
      <alignment horizontal="center" vertical="center" wrapText="1"/>
    </xf>
    <xf numFmtId="0" fontId="12" fillId="0" borderId="0" xfId="0" applyFont="1"/>
    <xf numFmtId="0" fontId="11" fillId="0" borderId="50" xfId="0" applyFont="1" applyBorder="1" applyAlignment="1">
      <alignment horizontal="center" vertical="center"/>
    </xf>
    <xf numFmtId="0" fontId="11" fillId="0" borderId="1" xfId="0" applyFont="1" applyBorder="1" applyAlignment="1">
      <alignment wrapText="1"/>
    </xf>
    <xf numFmtId="2" fontId="11" fillId="0" borderId="1" xfId="0" applyNumberFormat="1" applyFont="1" applyBorder="1" applyAlignment="1">
      <alignment horizontal="center" vertical="center"/>
    </xf>
    <xf numFmtId="0" fontId="11" fillId="0" borderId="53" xfId="0" applyFont="1" applyBorder="1" applyAlignment="1">
      <alignment horizontal="center" vertical="center" wrapText="1"/>
    </xf>
    <xf numFmtId="0" fontId="22" fillId="0" borderId="0" xfId="0" applyFont="1"/>
    <xf numFmtId="2" fontId="11" fillId="2" borderId="1" xfId="0" applyNumberFormat="1" applyFont="1" applyFill="1" applyBorder="1" applyAlignment="1">
      <alignment horizontal="center" vertical="center"/>
    </xf>
    <xf numFmtId="0" fontId="2" fillId="2" borderId="53" xfId="0" applyFont="1" applyFill="1" applyBorder="1" applyAlignment="1">
      <alignment horizontal="center" vertical="center" wrapText="1"/>
    </xf>
    <xf numFmtId="0" fontId="2" fillId="0" borderId="0" xfId="0" applyFont="1"/>
    <xf numFmtId="2"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53" xfId="0" applyFont="1" applyBorder="1" applyAlignment="1">
      <alignment horizontal="center" vertical="center" wrapText="1"/>
    </xf>
    <xf numFmtId="2" fontId="29" fillId="0" borderId="1" xfId="0" applyNumberFormat="1" applyFont="1" applyBorder="1" applyAlignment="1">
      <alignment horizontal="center" vertical="center"/>
    </xf>
    <xf numFmtId="2" fontId="11" fillId="0" borderId="53" xfId="0" applyNumberFormat="1" applyFont="1" applyBorder="1" applyAlignment="1">
      <alignment horizontal="center" vertical="center" wrapText="1"/>
    </xf>
    <xf numFmtId="0" fontId="11" fillId="0" borderId="17" xfId="0" applyFont="1" applyBorder="1"/>
    <xf numFmtId="0" fontId="11" fillId="0" borderId="18" xfId="0" applyFont="1" applyBorder="1"/>
    <xf numFmtId="2" fontId="11" fillId="0" borderId="18" xfId="0" applyNumberFormat="1" applyFont="1" applyBorder="1"/>
    <xf numFmtId="0" fontId="11" fillId="0" borderId="19" xfId="0" applyFont="1" applyBorder="1" applyAlignment="1">
      <alignment horizontal="center" vertical="center" wrapText="1"/>
    </xf>
    <xf numFmtId="2" fontId="11" fillId="0" borderId="0" xfId="0" applyNumberFormat="1" applyFont="1"/>
    <xf numFmtId="0" fontId="11" fillId="0" borderId="0" xfId="0" applyFont="1" applyAlignment="1">
      <alignment horizontal="center" vertical="center" wrapText="1"/>
    </xf>
    <xf numFmtId="0" fontId="11" fillId="0" borderId="0" xfId="0" applyFont="1" applyAlignment="1">
      <alignment wrapText="1"/>
    </xf>
    <xf numFmtId="165" fontId="25" fillId="7" borderId="53" xfId="0" applyNumberFormat="1" applyFont="1" applyFill="1" applyBorder="1" applyAlignment="1">
      <alignment vertical="top" wrapText="1"/>
    </xf>
    <xf numFmtId="10" fontId="15" fillId="5" borderId="27" xfId="2" applyNumberFormat="1" applyFont="1" applyFill="1" applyBorder="1" applyAlignment="1">
      <alignment horizontal="center" vertical="center"/>
    </xf>
    <xf numFmtId="0" fontId="15" fillId="5" borderId="28" xfId="2" applyFont="1" applyFill="1" applyBorder="1" applyAlignment="1">
      <alignment horizontal="center" vertical="center"/>
    </xf>
    <xf numFmtId="49" fontId="2" fillId="0" borderId="35" xfId="0" applyNumberFormat="1" applyFont="1" applyBorder="1" applyAlignment="1">
      <alignment horizontal="center" vertical="center"/>
    </xf>
    <xf numFmtId="49" fontId="2" fillId="0" borderId="36" xfId="0" applyNumberFormat="1" applyFont="1" applyBorder="1" applyAlignment="1">
      <alignment horizontal="center" vertical="center"/>
    </xf>
    <xf numFmtId="0" fontId="2" fillId="0" borderId="0" xfId="0" applyFont="1" applyAlignment="1">
      <alignment horizontal="center" vertical="center"/>
    </xf>
    <xf numFmtId="0" fontId="2" fillId="0" borderId="33" xfId="0" applyFont="1" applyBorder="1" applyAlignment="1">
      <alignment horizontal="center" vertical="center"/>
    </xf>
    <xf numFmtId="0" fontId="18" fillId="4" borderId="22" xfId="2" applyFont="1" applyFill="1" applyBorder="1" applyAlignment="1">
      <alignment horizontal="center" vertical="center" wrapText="1"/>
    </xf>
    <xf numFmtId="0" fontId="18" fillId="4" borderId="25" xfId="2" applyFont="1" applyFill="1" applyBorder="1" applyAlignment="1">
      <alignment horizontal="center" vertical="center" wrapText="1"/>
    </xf>
    <xf numFmtId="164" fontId="15" fillId="4" borderId="24" xfId="2" applyNumberFormat="1" applyFont="1" applyFill="1" applyBorder="1" applyAlignment="1">
      <alignment horizontal="center" vertical="center" wrapText="1"/>
    </xf>
    <xf numFmtId="164" fontId="15" fillId="4" borderId="25" xfId="2" applyNumberFormat="1" applyFont="1" applyFill="1" applyBorder="1" applyAlignment="1">
      <alignment horizontal="center" vertical="center" wrapText="1"/>
    </xf>
    <xf numFmtId="0" fontId="15" fillId="0" borderId="23" xfId="2" applyFont="1" applyBorder="1" applyAlignment="1">
      <alignment horizontal="right" vertical="center"/>
    </xf>
    <xf numFmtId="0" fontId="15" fillId="0" borderId="24" xfId="2" applyFont="1" applyBorder="1" applyAlignment="1">
      <alignment horizontal="right" vertical="center"/>
    </xf>
    <xf numFmtId="10" fontId="15" fillId="0" borderId="24" xfId="2" applyNumberFormat="1" applyFont="1" applyBorder="1" applyAlignment="1">
      <alignment horizontal="center" vertical="center"/>
    </xf>
    <xf numFmtId="0" fontId="15" fillId="0" borderId="25" xfId="2" applyFont="1" applyBorder="1" applyAlignment="1">
      <alignment horizontal="center" vertical="center"/>
    </xf>
    <xf numFmtId="0" fontId="18" fillId="4" borderId="20" xfId="2" applyFont="1" applyFill="1" applyBorder="1" applyAlignment="1">
      <alignment horizontal="center" vertical="center" wrapText="1"/>
    </xf>
    <xf numFmtId="0" fontId="18" fillId="4" borderId="23" xfId="2" applyFont="1" applyFill="1" applyBorder="1" applyAlignment="1">
      <alignment horizontal="center" vertical="center" wrapText="1"/>
    </xf>
    <xf numFmtId="0" fontId="18" fillId="4" borderId="21" xfId="2" applyFont="1" applyFill="1" applyBorder="1" applyAlignment="1">
      <alignment horizontal="center" vertical="center" wrapText="1"/>
    </xf>
    <xf numFmtId="0" fontId="18" fillId="4" borderId="24" xfId="2" applyFont="1" applyFill="1" applyBorder="1" applyAlignment="1">
      <alignment horizontal="center" vertical="center" wrapText="1"/>
    </xf>
    <xf numFmtId="0" fontId="16" fillId="0" borderId="5" xfId="2" applyFont="1" applyBorder="1" applyAlignment="1">
      <alignment horizontal="center" vertical="center"/>
    </xf>
    <xf numFmtId="0" fontId="16" fillId="0" borderId="6" xfId="2" applyFont="1" applyBorder="1" applyAlignment="1">
      <alignment horizontal="center" vertical="center"/>
    </xf>
    <xf numFmtId="0" fontId="16" fillId="0" borderId="7" xfId="2" applyFont="1" applyBorder="1" applyAlignment="1">
      <alignment horizontal="center" vertical="center"/>
    </xf>
    <xf numFmtId="0" fontId="17" fillId="0" borderId="8" xfId="2" applyFont="1" applyBorder="1" applyAlignment="1">
      <alignment horizontal="center" vertical="center"/>
    </xf>
    <xf numFmtId="0" fontId="17" fillId="0" borderId="9" xfId="2" applyFont="1" applyBorder="1" applyAlignment="1">
      <alignment horizontal="center" vertical="center"/>
    </xf>
    <xf numFmtId="0" fontId="17" fillId="0" borderId="10" xfId="2" applyFont="1" applyBorder="1" applyAlignment="1">
      <alignment horizontal="center" vertical="center"/>
    </xf>
    <xf numFmtId="0" fontId="18" fillId="0" borderId="11" xfId="2" applyFont="1" applyBorder="1" applyAlignment="1">
      <alignment horizontal="left" vertical="center"/>
    </xf>
    <xf numFmtId="0" fontId="18" fillId="0" borderId="12" xfId="2" applyFont="1" applyBorder="1" applyAlignment="1">
      <alignment horizontal="left" vertical="center"/>
    </xf>
    <xf numFmtId="0" fontId="18" fillId="0" borderId="13" xfId="2" applyFont="1" applyBorder="1" applyAlignment="1">
      <alignment horizontal="left" vertical="center"/>
    </xf>
    <xf numFmtId="0" fontId="15" fillId="0" borderId="23" xfId="2" applyFont="1" applyBorder="1" applyAlignment="1">
      <alignment horizontal="right" vertical="center" wrapText="1"/>
    </xf>
    <xf numFmtId="0" fontId="15" fillId="0" borderId="24" xfId="2" applyFont="1" applyBorder="1" applyAlignment="1">
      <alignment horizontal="right" vertical="center" wrapText="1"/>
    </xf>
    <xf numFmtId="10" fontId="15" fillId="0" borderId="24" xfId="1" applyNumberFormat="1" applyFont="1" applyBorder="1" applyAlignment="1">
      <alignment horizontal="center" vertical="center"/>
    </xf>
    <xf numFmtId="10" fontId="15" fillId="0" borderId="25" xfId="1" applyNumberFormat="1" applyFont="1" applyBorder="1" applyAlignment="1">
      <alignment horizontal="center" vertical="center"/>
    </xf>
    <xf numFmtId="0" fontId="12" fillId="2" borderId="41" xfId="0" applyFont="1" applyFill="1" applyBorder="1" applyAlignment="1">
      <alignment horizontal="right"/>
    </xf>
    <xf numFmtId="0" fontId="2" fillId="0" borderId="47" xfId="0" applyFont="1" applyBorder="1" applyAlignment="1">
      <alignment horizontal="center" vertical="center"/>
    </xf>
    <xf numFmtId="0" fontId="2" fillId="0" borderId="48" xfId="0" applyFont="1" applyBorder="1" applyAlignment="1">
      <alignment horizontal="center" vertical="center"/>
    </xf>
    <xf numFmtId="0" fontId="2" fillId="0" borderId="60" xfId="0" applyFont="1" applyBorder="1" applyAlignment="1">
      <alignment horizontal="center" vertical="center"/>
    </xf>
    <xf numFmtId="0" fontId="2" fillId="0" borderId="49" xfId="0" applyFont="1" applyBorder="1" applyAlignment="1">
      <alignment horizontal="center" vertical="center"/>
    </xf>
    <xf numFmtId="0" fontId="1" fillId="0" borderId="50" xfId="0" applyFont="1" applyBorder="1" applyAlignment="1">
      <alignment horizontal="center"/>
    </xf>
    <xf numFmtId="0" fontId="1" fillId="0" borderId="1" xfId="0" applyFont="1" applyBorder="1" applyAlignment="1">
      <alignment horizontal="center"/>
    </xf>
    <xf numFmtId="0" fontId="1" fillId="0" borderId="2" xfId="0" applyFont="1" applyBorder="1" applyAlignment="1">
      <alignment horizontal="center"/>
    </xf>
    <xf numFmtId="0" fontId="1" fillId="0" borderId="53" xfId="0" applyFont="1" applyBorder="1" applyAlignment="1">
      <alignment horizontal="center"/>
    </xf>
    <xf numFmtId="0" fontId="3" fillId="0" borderId="51"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44"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41" xfId="0" applyFont="1" applyBorder="1" applyAlignment="1">
      <alignment horizontal="center" vertical="center"/>
    </xf>
    <xf numFmtId="0" fontId="3" fillId="0" borderId="42" xfId="0" applyFont="1" applyBorder="1" applyAlignment="1">
      <alignment horizontal="center" vertical="center"/>
    </xf>
    <xf numFmtId="0" fontId="3" fillId="0" borderId="43" xfId="0" applyFont="1" applyBorder="1" applyAlignment="1">
      <alignment horizontal="center" vertical="center"/>
    </xf>
    <xf numFmtId="10" fontId="3" fillId="0" borderId="44" xfId="0" applyNumberFormat="1" applyFont="1" applyBorder="1" applyAlignment="1">
      <alignment horizontal="center" vertical="center"/>
    </xf>
    <xf numFmtId="10" fontId="3" fillId="0" borderId="35" xfId="0" applyNumberFormat="1" applyFont="1" applyBorder="1" applyAlignment="1">
      <alignment horizontal="center" vertical="center"/>
    </xf>
    <xf numFmtId="10" fontId="3" fillId="0" borderId="36" xfId="0" applyNumberFormat="1" applyFont="1" applyBorder="1" applyAlignment="1">
      <alignment horizontal="center" vertical="center"/>
    </xf>
    <xf numFmtId="10" fontId="3" fillId="0" borderId="46" xfId="0" applyNumberFormat="1" applyFont="1" applyBorder="1" applyAlignment="1">
      <alignment horizontal="center" vertical="center"/>
    </xf>
    <xf numFmtId="10" fontId="3" fillId="0" borderId="0" xfId="0" applyNumberFormat="1" applyFont="1" applyAlignment="1">
      <alignment horizontal="center" vertical="center"/>
    </xf>
    <xf numFmtId="10" fontId="3" fillId="0" borderId="33" xfId="0" applyNumberFormat="1" applyFont="1" applyBorder="1" applyAlignment="1">
      <alignment horizontal="center" vertical="center"/>
    </xf>
    <xf numFmtId="10" fontId="3" fillId="0" borderId="45" xfId="0" applyNumberFormat="1" applyFont="1" applyBorder="1" applyAlignment="1">
      <alignment horizontal="center" vertical="center"/>
    </xf>
    <xf numFmtId="10" fontId="3" fillId="0" borderId="37" xfId="0" applyNumberFormat="1" applyFont="1" applyBorder="1" applyAlignment="1">
      <alignment horizontal="center" vertical="center"/>
    </xf>
    <xf numFmtId="10" fontId="3" fillId="0" borderId="52" xfId="0" applyNumberFormat="1" applyFont="1" applyBorder="1" applyAlignment="1">
      <alignment horizontal="center" vertical="center"/>
    </xf>
    <xf numFmtId="0" fontId="2" fillId="3" borderId="50" xfId="0" applyFont="1" applyFill="1" applyBorder="1" applyAlignment="1">
      <alignment horizontal="left" vertical="center"/>
    </xf>
    <xf numFmtId="0" fontId="2" fillId="3" borderId="1" xfId="0" applyFont="1" applyFill="1" applyBorder="1" applyAlignment="1">
      <alignment horizontal="left" vertical="center"/>
    </xf>
    <xf numFmtId="0" fontId="2" fillId="3" borderId="53" xfId="0" applyFont="1" applyFill="1" applyBorder="1" applyAlignment="1">
      <alignment horizontal="left" vertical="center"/>
    </xf>
    <xf numFmtId="0" fontId="2" fillId="0" borderId="50" xfId="0" applyFont="1" applyBorder="1" applyAlignment="1">
      <alignment horizontal="left" vertical="center"/>
    </xf>
    <xf numFmtId="0" fontId="2" fillId="0" borderId="1" xfId="0" applyFont="1" applyBorder="1" applyAlignment="1">
      <alignment horizontal="left" vertical="center"/>
    </xf>
    <xf numFmtId="0" fontId="2" fillId="0" borderId="53" xfId="0" applyFont="1" applyBorder="1" applyAlignment="1">
      <alignment horizontal="left" vertical="center"/>
    </xf>
    <xf numFmtId="0" fontId="25" fillId="0" borderId="50" xfId="0" applyFont="1" applyBorder="1" applyAlignment="1">
      <alignment horizontal="center" vertical="center" wrapText="1"/>
    </xf>
    <xf numFmtId="0" fontId="25" fillId="0" borderId="1" xfId="0" applyFont="1" applyBorder="1" applyAlignment="1">
      <alignment horizontal="left" vertical="center" wrapText="1"/>
    </xf>
    <xf numFmtId="0" fontId="25" fillId="7" borderId="50" xfId="0" applyFont="1" applyFill="1" applyBorder="1" applyAlignment="1">
      <alignment horizontal="center" vertical="center" wrapText="1"/>
    </xf>
    <xf numFmtId="0" fontId="7" fillId="7" borderId="50" xfId="0" applyFont="1" applyFill="1" applyBorder="1" applyAlignment="1">
      <alignment horizontal="center" vertical="center"/>
    </xf>
    <xf numFmtId="0" fontId="7" fillId="7" borderId="1" xfId="0" applyFont="1" applyFill="1" applyBorder="1" applyAlignment="1">
      <alignment horizontal="center" vertical="center"/>
    </xf>
    <xf numFmtId="0" fontId="25" fillId="0" borderId="55" xfId="0" applyFont="1" applyBorder="1" applyAlignment="1">
      <alignment horizontal="center" vertical="center" wrapText="1"/>
    </xf>
    <xf numFmtId="0" fontId="25" fillId="0" borderId="61" xfId="0" applyFont="1" applyBorder="1" applyAlignment="1">
      <alignment horizontal="center" vertical="center" wrapText="1"/>
    </xf>
    <xf numFmtId="0" fontId="25" fillId="0" borderId="41" xfId="0" applyFont="1" applyBorder="1" applyAlignment="1">
      <alignment horizontal="left" vertical="center" wrapText="1"/>
    </xf>
    <xf numFmtId="0" fontId="25" fillId="0" borderId="43" xfId="0" applyFont="1" applyBorder="1" applyAlignment="1">
      <alignment horizontal="left" vertical="center" wrapText="1"/>
    </xf>
    <xf numFmtId="0" fontId="23" fillId="0" borderId="57" xfId="0" applyFont="1" applyBorder="1" applyAlignment="1">
      <alignment horizontal="center" vertical="center"/>
    </xf>
    <xf numFmtId="0" fontId="23" fillId="0" borderId="58" xfId="0" applyFont="1" applyBorder="1" applyAlignment="1">
      <alignment horizontal="center" vertical="center"/>
    </xf>
    <xf numFmtId="0" fontId="23" fillId="0" borderId="59" xfId="0" applyFont="1" applyBorder="1" applyAlignment="1">
      <alignment horizontal="center" vertical="center"/>
    </xf>
    <xf numFmtId="165" fontId="7" fillId="7" borderId="1" xfId="0" applyNumberFormat="1" applyFont="1" applyFill="1" applyBorder="1" applyAlignment="1">
      <alignment horizontal="center" vertical="center"/>
    </xf>
    <xf numFmtId="165" fontId="7" fillId="7" borderId="2" xfId="0" applyNumberFormat="1" applyFont="1" applyFill="1" applyBorder="1" applyAlignment="1">
      <alignment horizontal="center" vertical="center"/>
    </xf>
    <xf numFmtId="165" fontId="7" fillId="7" borderId="53" xfId="0" applyNumberFormat="1" applyFont="1" applyFill="1" applyBorder="1" applyAlignment="1">
      <alignment horizontal="center" vertical="center"/>
    </xf>
    <xf numFmtId="0" fontId="7" fillId="7" borderId="2" xfId="0" applyFont="1" applyFill="1" applyBorder="1" applyAlignment="1">
      <alignment horizontal="center" vertical="center"/>
    </xf>
    <xf numFmtId="0" fontId="7" fillId="7" borderId="53" xfId="0" applyFont="1" applyFill="1" applyBorder="1" applyAlignment="1">
      <alignment horizontal="center" vertical="center"/>
    </xf>
    <xf numFmtId="49" fontId="7" fillId="7" borderId="50"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0" fontId="0" fillId="7" borderId="51" xfId="0" applyFill="1" applyBorder="1" applyAlignment="1">
      <alignment horizontal="center" vertical="center"/>
    </xf>
    <xf numFmtId="0" fontId="0" fillId="7" borderId="3" xfId="0" applyFill="1" applyBorder="1" applyAlignment="1">
      <alignment horizontal="center" vertical="center"/>
    </xf>
    <xf numFmtId="0" fontId="0" fillId="7" borderId="54" xfId="0" applyFill="1" applyBorder="1" applyAlignment="1">
      <alignment horizontal="center" vertical="center"/>
    </xf>
    <xf numFmtId="0" fontId="7" fillId="7" borderId="50" xfId="0" applyFont="1" applyFill="1" applyBorder="1" applyAlignment="1">
      <alignment horizontal="center" vertical="center" wrapText="1"/>
    </xf>
    <xf numFmtId="0" fontId="7" fillId="7" borderId="1" xfId="0" applyFont="1" applyFill="1" applyBorder="1" applyAlignment="1">
      <alignment horizontal="center" vertical="center" wrapText="1"/>
    </xf>
  </cellXfs>
  <cellStyles count="4">
    <cellStyle name="Normal" xfId="0" builtinId="0"/>
    <cellStyle name="Normal 2" xfId="3" xr:uid="{CEE50BD3-6CED-4661-8A11-0C638CBFD674}"/>
    <cellStyle name="Normal 3" xfId="2" xr:uid="{17A830D2-31DE-4B1B-8DC2-49A98360504E}"/>
    <cellStyle name="Porcentagem" xfId="1" builtinId="5"/>
  </cellStyles>
  <dxfs count="2">
    <dxf>
      <font>
        <b/>
        <i val="0"/>
      </font>
      <fill>
        <patternFill>
          <bgColor theme="0" tint="-0.1499679555650502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555781</xdr:colOff>
      <xdr:row>26</xdr:row>
      <xdr:rowOff>171925</xdr:rowOff>
    </xdr:from>
    <xdr:ext cx="2726531" cy="561885"/>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F051E3C5-1D4E-46B7-BE9C-C65CB4A27D1D}"/>
                </a:ext>
              </a:extLst>
            </xdr:cNvPr>
            <xdr:cNvSpPr txBox="1"/>
          </xdr:nvSpPr>
          <xdr:spPr>
            <a:xfrm>
              <a:off x="5973601" y="4926805"/>
              <a:ext cx="2726531" cy="561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pt-BR" sz="1100" b="1">
                  <a:solidFill>
                    <a:schemeClr val="tx1"/>
                  </a:solidFill>
                  <a:effectLst/>
                  <a:latin typeface="+mn-lt"/>
                  <a:ea typeface="+mn-ea"/>
                  <a:cs typeface="+mn-cs"/>
                </a:rPr>
                <a:t>[</a:t>
              </a:r>
              <a14:m>
                <m:oMath xmlns:m="http://schemas.openxmlformats.org/officeDocument/2006/math">
                  <m:f>
                    <m:fPr>
                      <m:ctrlPr>
                        <a:rPr lang="pt-BR" sz="1100" b="1" i="1">
                          <a:solidFill>
                            <a:schemeClr val="tx1"/>
                          </a:solidFill>
                          <a:effectLst/>
                          <a:latin typeface="Cambria Math" panose="02040503050406030204" pitchFamily="18" charset="0"/>
                          <a:ea typeface="+mn-ea"/>
                          <a:cs typeface="+mn-cs"/>
                        </a:rPr>
                      </m:ctrlPr>
                    </m:fPr>
                    <m:num>
                      <m:r>
                        <m:rPr>
                          <m:nor/>
                        </m:rPr>
                        <a:rPr lang="pt-BR" sz="1100" b="1" i="0" baseline="0">
                          <a:solidFill>
                            <a:schemeClr val="tx1"/>
                          </a:solidFill>
                          <a:effectLst/>
                          <a:latin typeface="+mn-lt"/>
                          <a:ea typeface="+mn-ea"/>
                          <a:cs typeface="+mn-cs"/>
                        </a:rPr>
                        <m:t>(1 + (</m:t>
                      </m:r>
                      <m:r>
                        <m:rPr>
                          <m:nor/>
                        </m:rPr>
                        <a:rPr lang="pt-BR" sz="1100" b="1" i="0" baseline="0">
                          <a:solidFill>
                            <a:schemeClr val="tx1"/>
                          </a:solidFill>
                          <a:effectLst/>
                          <a:latin typeface="+mn-lt"/>
                          <a:ea typeface="+mn-ea"/>
                          <a:cs typeface="+mn-cs"/>
                        </a:rPr>
                        <m:t>AC</m:t>
                      </m:r>
                      <m:r>
                        <m:rPr>
                          <m:nor/>
                        </m:rPr>
                        <a:rPr lang="pt-BR" sz="1100" b="1" i="0" baseline="0">
                          <a:solidFill>
                            <a:schemeClr val="tx1"/>
                          </a:solidFill>
                          <a:effectLst/>
                          <a:latin typeface="+mn-lt"/>
                          <a:ea typeface="+mn-ea"/>
                          <a:cs typeface="+mn-cs"/>
                        </a:rPr>
                        <m:t> + </m:t>
                      </m:r>
                      <m:r>
                        <m:rPr>
                          <m:nor/>
                        </m:rPr>
                        <a:rPr lang="pt-BR" sz="1100" b="1" i="0" baseline="0">
                          <a:solidFill>
                            <a:schemeClr val="tx1"/>
                          </a:solidFill>
                          <a:effectLst/>
                          <a:latin typeface="+mn-lt"/>
                          <a:ea typeface="+mn-ea"/>
                          <a:cs typeface="+mn-cs"/>
                        </a:rPr>
                        <m:t>S</m:t>
                      </m:r>
                      <m:r>
                        <m:rPr>
                          <m:nor/>
                        </m:rPr>
                        <a:rPr lang="pt-BR" sz="1100" b="1" i="0" baseline="0">
                          <a:solidFill>
                            <a:schemeClr val="tx1"/>
                          </a:solidFill>
                          <a:effectLst/>
                          <a:latin typeface="+mn-lt"/>
                          <a:ea typeface="+mn-ea"/>
                          <a:cs typeface="+mn-cs"/>
                        </a:rPr>
                        <m:t> + </m:t>
                      </m:r>
                      <m:r>
                        <m:rPr>
                          <m:nor/>
                        </m:rPr>
                        <a:rPr lang="pt-BR" sz="1100" b="1" i="0" baseline="0">
                          <a:solidFill>
                            <a:schemeClr val="tx1"/>
                          </a:solidFill>
                          <a:effectLst/>
                          <a:latin typeface="+mn-lt"/>
                          <a:ea typeface="+mn-ea"/>
                          <a:cs typeface="+mn-cs"/>
                        </a:rPr>
                        <m:t>G</m:t>
                      </m:r>
                      <m:r>
                        <m:rPr>
                          <m:nor/>
                        </m:rPr>
                        <a:rPr lang="pt-BR" sz="1100" b="1" i="0" baseline="0">
                          <a:solidFill>
                            <a:schemeClr val="tx1"/>
                          </a:solidFill>
                          <a:effectLst/>
                          <a:latin typeface="+mn-lt"/>
                          <a:ea typeface="+mn-ea"/>
                          <a:cs typeface="+mn-cs"/>
                        </a:rPr>
                        <m:t> + </m:t>
                      </m:r>
                      <m:r>
                        <m:rPr>
                          <m:nor/>
                        </m:rPr>
                        <a:rPr lang="pt-BR" sz="1100" b="1" i="0" baseline="0">
                          <a:solidFill>
                            <a:schemeClr val="tx1"/>
                          </a:solidFill>
                          <a:effectLst/>
                          <a:latin typeface="+mn-lt"/>
                          <a:ea typeface="+mn-ea"/>
                          <a:cs typeface="+mn-cs"/>
                        </a:rPr>
                        <m:t>R</m:t>
                      </m:r>
                      <m:r>
                        <m:rPr>
                          <m:nor/>
                        </m:rPr>
                        <a:rPr lang="pt-BR" sz="1100" b="1" i="0" baseline="0">
                          <a:solidFill>
                            <a:schemeClr val="tx1"/>
                          </a:solidFill>
                          <a:effectLst/>
                          <a:latin typeface="+mn-lt"/>
                          <a:ea typeface="+mn-ea"/>
                          <a:cs typeface="+mn-cs"/>
                        </a:rPr>
                        <m:t>)) </m:t>
                      </m:r>
                      <m:r>
                        <m:rPr>
                          <m:nor/>
                        </m:rPr>
                        <a:rPr lang="pt-BR" sz="1100" b="1" i="0" baseline="0">
                          <a:solidFill>
                            <a:schemeClr val="tx1"/>
                          </a:solidFill>
                          <a:effectLst/>
                          <a:latin typeface="+mn-lt"/>
                          <a:ea typeface="+mn-ea"/>
                          <a:cs typeface="+mn-cs"/>
                        </a:rPr>
                        <m:t>x</m:t>
                      </m:r>
                      <m:r>
                        <m:rPr>
                          <m:nor/>
                        </m:rPr>
                        <a:rPr lang="pt-BR" sz="1100" b="1" i="0" baseline="0">
                          <a:solidFill>
                            <a:schemeClr val="tx1"/>
                          </a:solidFill>
                          <a:effectLst/>
                          <a:latin typeface="+mn-lt"/>
                          <a:ea typeface="+mn-ea"/>
                          <a:cs typeface="+mn-cs"/>
                        </a:rPr>
                        <m:t> (1 + </m:t>
                      </m:r>
                      <m:r>
                        <m:rPr>
                          <m:nor/>
                        </m:rPr>
                        <a:rPr lang="pt-BR" sz="1100" b="1" i="0" baseline="0">
                          <a:solidFill>
                            <a:schemeClr val="tx1"/>
                          </a:solidFill>
                          <a:effectLst/>
                          <a:latin typeface="+mn-lt"/>
                          <a:ea typeface="+mn-ea"/>
                          <a:cs typeface="+mn-cs"/>
                        </a:rPr>
                        <m:t>DF</m:t>
                      </m:r>
                      <m:r>
                        <m:rPr>
                          <m:nor/>
                        </m:rPr>
                        <a:rPr lang="pt-BR" sz="1100" b="1" i="0" baseline="0">
                          <a:solidFill>
                            <a:schemeClr val="tx1"/>
                          </a:solidFill>
                          <a:effectLst/>
                          <a:latin typeface="+mn-lt"/>
                          <a:ea typeface="+mn-ea"/>
                          <a:cs typeface="+mn-cs"/>
                        </a:rPr>
                        <m:t>) </m:t>
                      </m:r>
                      <m:r>
                        <m:rPr>
                          <m:nor/>
                        </m:rPr>
                        <a:rPr lang="pt-BR" sz="1100" b="1" i="0" baseline="0">
                          <a:solidFill>
                            <a:schemeClr val="tx1"/>
                          </a:solidFill>
                          <a:effectLst/>
                          <a:latin typeface="+mn-lt"/>
                          <a:ea typeface="+mn-ea"/>
                          <a:cs typeface="+mn-cs"/>
                        </a:rPr>
                        <m:t>x</m:t>
                      </m:r>
                      <m:r>
                        <m:rPr>
                          <m:nor/>
                        </m:rPr>
                        <a:rPr lang="pt-BR" sz="1100" b="1" i="0" baseline="0">
                          <a:solidFill>
                            <a:schemeClr val="tx1"/>
                          </a:solidFill>
                          <a:effectLst/>
                          <a:latin typeface="+mn-lt"/>
                          <a:ea typeface="+mn-ea"/>
                          <a:cs typeface="+mn-cs"/>
                        </a:rPr>
                        <m:t> (1 + </m:t>
                      </m:r>
                      <m:r>
                        <m:rPr>
                          <m:nor/>
                        </m:rPr>
                        <a:rPr lang="pt-BR" sz="1100" b="1" i="0" baseline="0">
                          <a:solidFill>
                            <a:schemeClr val="tx1"/>
                          </a:solidFill>
                          <a:effectLst/>
                          <a:latin typeface="+mn-lt"/>
                          <a:ea typeface="+mn-ea"/>
                          <a:cs typeface="+mn-cs"/>
                        </a:rPr>
                        <m:t>L</m:t>
                      </m:r>
                      <m:r>
                        <m:rPr>
                          <m:nor/>
                        </m:rPr>
                        <a:rPr lang="pt-BR" sz="1100" b="1" i="0" baseline="0">
                          <a:solidFill>
                            <a:schemeClr val="tx1"/>
                          </a:solidFill>
                          <a:effectLst/>
                          <a:latin typeface="+mn-lt"/>
                          <a:ea typeface="+mn-ea"/>
                          <a:cs typeface="+mn-cs"/>
                        </a:rPr>
                        <m:t>)  </m:t>
                      </m:r>
                    </m:num>
                    <m:den>
                      <m:r>
                        <m:rPr>
                          <m:nor/>
                        </m:rPr>
                        <a:rPr lang="pt-BR" sz="1100" b="1" i="0" baseline="0">
                          <a:solidFill>
                            <a:schemeClr val="tx1"/>
                          </a:solidFill>
                          <a:effectLst/>
                          <a:latin typeface="+mn-lt"/>
                          <a:ea typeface="+mn-ea"/>
                          <a:cs typeface="+mn-cs"/>
                        </a:rPr>
                        <m:t>(1 − </m:t>
                      </m:r>
                      <m:r>
                        <m:rPr>
                          <m:nor/>
                        </m:rPr>
                        <a:rPr lang="pt-BR" sz="1100" b="1" i="0" baseline="0">
                          <a:solidFill>
                            <a:schemeClr val="tx1"/>
                          </a:solidFill>
                          <a:effectLst/>
                          <a:latin typeface="+mn-lt"/>
                          <a:ea typeface="+mn-ea"/>
                          <a:cs typeface="+mn-cs"/>
                        </a:rPr>
                        <m:t>I</m:t>
                      </m:r>
                      <m:r>
                        <m:rPr>
                          <m:nor/>
                        </m:rPr>
                        <a:rPr lang="pt-BR" sz="1100" b="1" i="0" baseline="0">
                          <a:solidFill>
                            <a:schemeClr val="tx1"/>
                          </a:solidFill>
                          <a:effectLst/>
                          <a:latin typeface="+mn-lt"/>
                          <a:ea typeface="+mn-ea"/>
                          <a:cs typeface="+mn-cs"/>
                        </a:rPr>
                        <m:t> )   </m:t>
                      </m:r>
                    </m:den>
                  </m:f>
                </m:oMath>
              </a14:m>
              <a:r>
                <a:rPr lang="pt-BR" sz="1100" b="1">
                  <a:solidFill>
                    <a:schemeClr val="tx1"/>
                  </a:solidFill>
                  <a:effectLst/>
                  <a:latin typeface="+mn-lt"/>
                  <a:ea typeface="+mn-ea"/>
                  <a:cs typeface="+mn-cs"/>
                </a:rPr>
                <a:t>]-1</a:t>
              </a:r>
              <a:endParaRPr lang="pt-BR">
                <a:effectLst/>
              </a:endParaRPr>
            </a:p>
            <a:p>
              <a:endParaRPr lang="pt-BR" sz="1100"/>
            </a:p>
          </xdr:txBody>
        </xdr:sp>
      </mc:Choice>
      <mc:Fallback xmlns="">
        <xdr:sp macro="" textlink="">
          <xdr:nvSpPr>
            <xdr:cNvPr id="2" name="CaixaDeTexto 1">
              <a:extLst>
                <a:ext uri="{FF2B5EF4-FFF2-40B4-BE49-F238E27FC236}">
                  <a16:creationId xmlns:a16="http://schemas.microsoft.com/office/drawing/2014/main" id="{F051E3C5-1D4E-46B7-BE9C-C65CB4A27D1D}"/>
                </a:ext>
              </a:extLst>
            </xdr:cNvPr>
            <xdr:cNvSpPr txBox="1"/>
          </xdr:nvSpPr>
          <xdr:spPr>
            <a:xfrm>
              <a:off x="5973601" y="4926805"/>
              <a:ext cx="2726531" cy="561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pt-BR" sz="1100" b="1">
                  <a:solidFill>
                    <a:schemeClr val="tx1"/>
                  </a:solidFill>
                  <a:effectLst/>
                  <a:latin typeface="+mn-lt"/>
                  <a:ea typeface="+mn-ea"/>
                  <a:cs typeface="+mn-cs"/>
                </a:rPr>
                <a:t>[</a:t>
              </a:r>
              <a:r>
                <a:rPr lang="pt-BR" sz="1100" b="1" i="0" baseline="0">
                  <a:solidFill>
                    <a:schemeClr val="tx1"/>
                  </a:solidFill>
                  <a:effectLst/>
                  <a:latin typeface="+mn-lt"/>
                  <a:ea typeface="+mn-ea"/>
                  <a:cs typeface="+mn-cs"/>
                </a:rPr>
                <a:t>"(1 + (AC + S + G + R)) x (1 + DF) x (1 + L)  </a:t>
              </a:r>
              <a:r>
                <a:rPr lang="pt-BR" sz="1100" b="1" i="0" baseline="0">
                  <a:solidFill>
                    <a:schemeClr val="tx1"/>
                  </a:solidFill>
                  <a:effectLst/>
                  <a:latin typeface="Cambria Math" panose="02040503050406030204" pitchFamily="18" charset="0"/>
                  <a:ea typeface="+mn-ea"/>
                  <a:cs typeface="+mn-cs"/>
                </a:rPr>
                <a:t>" /</a:t>
              </a:r>
              <a:r>
                <a:rPr lang="pt-BR" sz="1100" b="1" i="0" baseline="0">
                  <a:solidFill>
                    <a:schemeClr val="tx1"/>
                  </a:solidFill>
                  <a:effectLst/>
                  <a:latin typeface="+mn-lt"/>
                  <a:ea typeface="+mn-ea"/>
                  <a:cs typeface="+mn-cs"/>
                </a:rPr>
                <a:t>"(1 − I )   </a:t>
              </a:r>
              <a:r>
                <a:rPr lang="pt-BR" sz="1100" b="1" i="0" baseline="0">
                  <a:solidFill>
                    <a:schemeClr val="tx1"/>
                  </a:solidFill>
                  <a:effectLst/>
                  <a:latin typeface="Cambria Math" panose="02040503050406030204" pitchFamily="18" charset="0"/>
                  <a:ea typeface="+mn-ea"/>
                  <a:cs typeface="+mn-cs"/>
                </a:rPr>
                <a:t>" </a:t>
              </a:r>
              <a:r>
                <a:rPr lang="pt-BR" sz="1100" b="1">
                  <a:solidFill>
                    <a:schemeClr val="tx1"/>
                  </a:solidFill>
                  <a:effectLst/>
                  <a:latin typeface="+mn-lt"/>
                  <a:ea typeface="+mn-ea"/>
                  <a:cs typeface="+mn-cs"/>
                </a:rPr>
                <a:t>]-1</a:t>
              </a:r>
              <a:endParaRPr lang="pt-BR">
                <a:effectLst/>
              </a:endParaRPr>
            </a:p>
            <a:p>
              <a:endParaRPr lang="pt-BR" sz="1100"/>
            </a:p>
          </xdr:txBody>
        </xdr:sp>
      </mc:Fallback>
    </mc:AlternateContent>
    <xdr:clientData/>
  </xdr:oneCellAnchor>
  <xdr:twoCellAnchor editAs="oneCell">
    <xdr:from>
      <xdr:col>4</xdr:col>
      <xdr:colOff>533400</xdr:colOff>
      <xdr:row>2</xdr:row>
      <xdr:rowOff>65723</xdr:rowOff>
    </xdr:from>
    <xdr:to>
      <xdr:col>4</xdr:col>
      <xdr:colOff>1460658</xdr:colOff>
      <xdr:row>6</xdr:row>
      <xdr:rowOff>153512</xdr:rowOff>
    </xdr:to>
    <xdr:pic>
      <xdr:nvPicPr>
        <xdr:cNvPr id="4" name="Imagem 3">
          <a:extLst>
            <a:ext uri="{FF2B5EF4-FFF2-40B4-BE49-F238E27FC236}">
              <a16:creationId xmlns:a16="http://schemas.microsoft.com/office/drawing/2014/main" id="{756471E0-0AEB-4784-A2C4-8EB7A5141A6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36180" y="568643"/>
          <a:ext cx="927258" cy="85740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349250</xdr:colOff>
      <xdr:row>0</xdr:row>
      <xdr:rowOff>165241</xdr:rowOff>
    </xdr:from>
    <xdr:ext cx="730250" cy="632674"/>
    <xdr:pic>
      <xdr:nvPicPr>
        <xdr:cNvPr id="2" name="image1.jpeg">
          <a:extLst>
            <a:ext uri="{FF2B5EF4-FFF2-40B4-BE49-F238E27FC236}">
              <a16:creationId xmlns:a16="http://schemas.microsoft.com/office/drawing/2014/main" id="{95AE091D-8CAD-418E-93AB-760249F4F3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49250" y="165241"/>
          <a:ext cx="730250" cy="632674"/>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323850</xdr:colOff>
      <xdr:row>0</xdr:row>
      <xdr:rowOff>165734</xdr:rowOff>
    </xdr:from>
    <xdr:ext cx="697021" cy="603885"/>
    <xdr:pic>
      <xdr:nvPicPr>
        <xdr:cNvPr id="2" name="image1.jpeg">
          <a:extLst>
            <a:ext uri="{FF2B5EF4-FFF2-40B4-BE49-F238E27FC236}">
              <a16:creationId xmlns:a16="http://schemas.microsoft.com/office/drawing/2014/main" id="{B268E0C5-A51D-496E-9548-6802745806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3850" y="165734"/>
          <a:ext cx="697021" cy="60388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5</xdr:col>
      <xdr:colOff>617220</xdr:colOff>
      <xdr:row>0</xdr:row>
      <xdr:rowOff>60960</xdr:rowOff>
    </xdr:from>
    <xdr:to>
      <xdr:col>6</xdr:col>
      <xdr:colOff>473998</xdr:colOff>
      <xdr:row>0</xdr:row>
      <xdr:rowOff>617220</xdr:rowOff>
    </xdr:to>
    <xdr:pic>
      <xdr:nvPicPr>
        <xdr:cNvPr id="2" name="Imagem 1">
          <a:extLst>
            <a:ext uri="{FF2B5EF4-FFF2-40B4-BE49-F238E27FC236}">
              <a16:creationId xmlns:a16="http://schemas.microsoft.com/office/drawing/2014/main" id="{432D509B-E6FF-4064-8A86-4E3002A7B49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67600" y="60960"/>
          <a:ext cx="694978" cy="556260"/>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58D39-D16A-4B5B-BDFE-854465507F06}">
  <dimension ref="A1:E39"/>
  <sheetViews>
    <sheetView zoomScaleNormal="100" zoomScaleSheetLayoutView="100" workbookViewId="0">
      <selection activeCell="B7" sqref="B7"/>
    </sheetView>
  </sheetViews>
  <sheetFormatPr defaultRowHeight="14.4" x14ac:dyDescent="0.3"/>
  <cols>
    <col min="2" max="2" width="49.6640625" customWidth="1"/>
    <col min="3" max="3" width="19.5546875" customWidth="1"/>
    <col min="4" max="4" width="24" customWidth="1"/>
    <col min="5" max="5" width="30.44140625" customWidth="1"/>
  </cols>
  <sheetData>
    <row r="1" spans="1:5" ht="15" thickBot="1" x14ac:dyDescent="0.35">
      <c r="A1" s="13"/>
      <c r="B1" s="14"/>
      <c r="C1" s="14"/>
      <c r="D1" s="14"/>
      <c r="E1" s="14"/>
    </row>
    <row r="2" spans="1:5" ht="24.6" x14ac:dyDescent="0.3">
      <c r="A2" s="15"/>
      <c r="B2" s="225" t="s">
        <v>76</v>
      </c>
      <c r="C2" s="226"/>
      <c r="D2" s="226"/>
      <c r="E2" s="227"/>
    </row>
    <row r="3" spans="1:5" ht="17.399999999999999" x14ac:dyDescent="0.3">
      <c r="A3" s="15"/>
      <c r="B3" s="228" t="s">
        <v>77</v>
      </c>
      <c r="C3" s="229"/>
      <c r="D3" s="229"/>
      <c r="E3" s="230"/>
    </row>
    <row r="4" spans="1:5" x14ac:dyDescent="0.3">
      <c r="A4" s="15"/>
      <c r="B4" s="231"/>
      <c r="C4" s="232"/>
      <c r="D4" s="232"/>
      <c r="E4" s="233"/>
    </row>
    <row r="5" spans="1:5" x14ac:dyDescent="0.3">
      <c r="A5" s="15"/>
      <c r="B5" s="16" t="s">
        <v>78</v>
      </c>
      <c r="C5" s="17"/>
      <c r="D5" s="17"/>
      <c r="E5" s="18"/>
    </row>
    <row r="6" spans="1:5" x14ac:dyDescent="0.3">
      <c r="A6" s="15"/>
      <c r="B6" s="16" t="s">
        <v>357</v>
      </c>
      <c r="C6" s="17"/>
      <c r="D6" s="17"/>
      <c r="E6" s="18"/>
    </row>
    <row r="7" spans="1:5" x14ac:dyDescent="0.3">
      <c r="A7" s="15"/>
      <c r="B7" s="16" t="s">
        <v>79</v>
      </c>
      <c r="C7" s="17"/>
      <c r="D7" s="17"/>
      <c r="E7" s="18"/>
    </row>
    <row r="8" spans="1:5" x14ac:dyDescent="0.3">
      <c r="A8" s="15"/>
      <c r="B8" s="16"/>
      <c r="C8" s="17"/>
      <c r="D8" s="17"/>
      <c r="E8" s="18"/>
    </row>
    <row r="9" spans="1:5" ht="15" thickBot="1" x14ac:dyDescent="0.35">
      <c r="A9" s="15"/>
      <c r="B9" s="19"/>
      <c r="C9" s="20"/>
      <c r="D9" s="20"/>
      <c r="E9" s="21"/>
    </row>
    <row r="10" spans="1:5" x14ac:dyDescent="0.3">
      <c r="A10" s="15"/>
      <c r="B10" s="221" t="s">
        <v>12</v>
      </c>
      <c r="C10" s="223" t="s">
        <v>13</v>
      </c>
      <c r="D10" s="223" t="s">
        <v>14</v>
      </c>
      <c r="E10" s="213" t="s">
        <v>15</v>
      </c>
    </row>
    <row r="11" spans="1:5" x14ac:dyDescent="0.3">
      <c r="A11" s="15"/>
      <c r="B11" s="222"/>
      <c r="C11" s="224"/>
      <c r="D11" s="224"/>
      <c r="E11" s="214"/>
    </row>
    <row r="12" spans="1:5" x14ac:dyDescent="0.3">
      <c r="A12" s="15"/>
      <c r="B12" s="222"/>
      <c r="C12" s="224"/>
      <c r="D12" s="224"/>
      <c r="E12" s="214"/>
    </row>
    <row r="13" spans="1:5" x14ac:dyDescent="0.3">
      <c r="A13" s="15"/>
      <c r="B13" s="22" t="s">
        <v>80</v>
      </c>
      <c r="C13" s="23" t="s">
        <v>16</v>
      </c>
      <c r="D13" s="24">
        <v>1</v>
      </c>
      <c r="E13" s="25"/>
    </row>
    <row r="14" spans="1:5" x14ac:dyDescent="0.3">
      <c r="A14" s="15"/>
      <c r="B14" s="22" t="s">
        <v>17</v>
      </c>
      <c r="C14" s="23" t="s">
        <v>18</v>
      </c>
      <c r="D14" s="24">
        <v>0.03</v>
      </c>
      <c r="E14" s="25" t="s">
        <v>16</v>
      </c>
    </row>
    <row r="15" spans="1:5" x14ac:dyDescent="0.3">
      <c r="A15" s="15"/>
      <c r="B15" s="22" t="s">
        <v>19</v>
      </c>
      <c r="C15" s="23" t="s">
        <v>20</v>
      </c>
      <c r="D15" s="24">
        <v>6.1600000000000002E-2</v>
      </c>
      <c r="E15" s="25" t="s">
        <v>16</v>
      </c>
    </row>
    <row r="16" spans="1:5" x14ac:dyDescent="0.3">
      <c r="A16" s="15"/>
      <c r="B16" s="22" t="s">
        <v>21</v>
      </c>
      <c r="C16" s="23" t="s">
        <v>22</v>
      </c>
      <c r="D16" s="24">
        <v>1.23E-2</v>
      </c>
      <c r="E16" s="25" t="s">
        <v>16</v>
      </c>
    </row>
    <row r="17" spans="1:5" x14ac:dyDescent="0.3">
      <c r="A17" s="15"/>
      <c r="B17" s="26" t="s">
        <v>23</v>
      </c>
      <c r="C17" s="23" t="s">
        <v>24</v>
      </c>
      <c r="D17" s="27">
        <f>SUM(D18:D20)</f>
        <v>1.8000000000000002E-2</v>
      </c>
      <c r="E17" s="25" t="s">
        <v>16</v>
      </c>
    </row>
    <row r="18" spans="1:5" x14ac:dyDescent="0.3">
      <c r="A18" s="15"/>
      <c r="B18" s="22" t="s">
        <v>81</v>
      </c>
      <c r="C18" s="28" t="s">
        <v>82</v>
      </c>
      <c r="D18" s="24">
        <v>4.0000000000000001E-3</v>
      </c>
      <c r="E18" s="25" t="s">
        <v>16</v>
      </c>
    </row>
    <row r="19" spans="1:5" x14ac:dyDescent="0.3">
      <c r="A19" s="15"/>
      <c r="B19" s="22" t="s">
        <v>83</v>
      </c>
      <c r="C19" s="28" t="s">
        <v>84</v>
      </c>
      <c r="D19" s="24">
        <v>4.0000000000000001E-3</v>
      </c>
      <c r="E19" s="25" t="s">
        <v>16</v>
      </c>
    </row>
    <row r="20" spans="1:5" x14ac:dyDescent="0.3">
      <c r="A20" s="15"/>
      <c r="B20" s="22" t="s">
        <v>25</v>
      </c>
      <c r="C20" s="28" t="s">
        <v>26</v>
      </c>
      <c r="D20" s="24">
        <v>0.01</v>
      </c>
      <c r="E20" s="25" t="s">
        <v>16</v>
      </c>
    </row>
    <row r="21" spans="1:5" x14ac:dyDescent="0.3">
      <c r="A21" s="15"/>
      <c r="B21" s="26" t="s">
        <v>27</v>
      </c>
      <c r="C21" s="23" t="s">
        <v>28</v>
      </c>
      <c r="D21" s="27">
        <f>SUM(D22:D25)</f>
        <v>0.1115</v>
      </c>
      <c r="E21" s="29" t="s">
        <v>29</v>
      </c>
    </row>
    <row r="22" spans="1:5" x14ac:dyDescent="0.3">
      <c r="A22" s="15"/>
      <c r="B22" s="22" t="s">
        <v>30</v>
      </c>
      <c r="C22" s="28" t="s">
        <v>30</v>
      </c>
      <c r="D22" s="24">
        <v>0.03</v>
      </c>
      <c r="E22" s="25" t="s">
        <v>29</v>
      </c>
    </row>
    <row r="23" spans="1:5" ht="12.75" customHeight="1" x14ac:dyDescent="0.3">
      <c r="A23" s="15"/>
      <c r="B23" s="22" t="s">
        <v>31</v>
      </c>
      <c r="C23" s="28" t="s">
        <v>31</v>
      </c>
      <c r="D23" s="24">
        <v>6.4999999999999997E-3</v>
      </c>
      <c r="E23" s="25" t="s">
        <v>29</v>
      </c>
    </row>
    <row r="24" spans="1:5" x14ac:dyDescent="0.3">
      <c r="A24" s="15"/>
      <c r="B24" s="22" t="s">
        <v>32</v>
      </c>
      <c r="C24" s="28" t="s">
        <v>32</v>
      </c>
      <c r="D24" s="24">
        <v>0.03</v>
      </c>
      <c r="E24" s="25" t="s">
        <v>29</v>
      </c>
    </row>
    <row r="25" spans="1:5" x14ac:dyDescent="0.3">
      <c r="A25" s="15"/>
      <c r="B25" s="22" t="s">
        <v>33</v>
      </c>
      <c r="C25" s="28" t="s">
        <v>34</v>
      </c>
      <c r="D25" s="24">
        <v>4.4999999999999998E-2</v>
      </c>
      <c r="E25" s="25" t="s">
        <v>29</v>
      </c>
    </row>
    <row r="26" spans="1:5" x14ac:dyDescent="0.3">
      <c r="A26" s="15"/>
      <c r="B26" s="22"/>
      <c r="C26" s="28"/>
      <c r="D26" s="30"/>
      <c r="E26" s="25"/>
    </row>
    <row r="27" spans="1:5" ht="63" customHeight="1" x14ac:dyDescent="0.3">
      <c r="A27" s="15"/>
      <c r="B27" s="26" t="s">
        <v>35</v>
      </c>
      <c r="C27" s="31" t="s">
        <v>36</v>
      </c>
      <c r="D27" s="215"/>
      <c r="E27" s="216"/>
    </row>
    <row r="28" spans="1:5" x14ac:dyDescent="0.3">
      <c r="A28" s="13"/>
      <c r="B28" s="234" t="s">
        <v>85</v>
      </c>
      <c r="C28" s="235"/>
      <c r="D28" s="236">
        <f>(1+(D14+D18+D19+D20))*(1+D16)*(1+D15)</f>
        <v>1.1262412486400002</v>
      </c>
      <c r="E28" s="237"/>
    </row>
    <row r="29" spans="1:5" x14ac:dyDescent="0.3">
      <c r="A29" s="13"/>
      <c r="B29" s="217" t="s">
        <v>86</v>
      </c>
      <c r="C29" s="218"/>
      <c r="D29" s="219">
        <f>(1-(D21))</f>
        <v>0.88849999999999996</v>
      </c>
      <c r="E29" s="220"/>
    </row>
    <row r="30" spans="1:5" ht="15" thickBot="1" x14ac:dyDescent="0.35">
      <c r="A30" s="13"/>
      <c r="B30" s="32"/>
      <c r="C30" s="33" t="s">
        <v>36</v>
      </c>
      <c r="D30" s="207">
        <f>ROUND((D28/D29)-1,4)</f>
        <v>0.2676</v>
      </c>
      <c r="E30" s="208"/>
    </row>
    <row r="31" spans="1:5" ht="15.6" x14ac:dyDescent="0.3">
      <c r="B31" s="34"/>
      <c r="C31" s="35"/>
      <c r="D31" s="35"/>
      <c r="E31" s="36"/>
    </row>
    <row r="32" spans="1:5" ht="15.6" x14ac:dyDescent="0.3">
      <c r="B32" s="37"/>
      <c r="C32" s="38"/>
      <c r="D32" s="38"/>
      <c r="E32" s="39"/>
    </row>
    <row r="33" spans="2:5" ht="15.6" x14ac:dyDescent="0.3">
      <c r="B33" s="37"/>
      <c r="C33" s="38"/>
      <c r="D33" s="38"/>
      <c r="E33" s="39"/>
    </row>
    <row r="34" spans="2:5" ht="15.6" x14ac:dyDescent="0.3">
      <c r="B34" s="37"/>
      <c r="C34" s="38"/>
      <c r="D34" s="38"/>
      <c r="E34" s="39"/>
    </row>
    <row r="35" spans="2:5" ht="15.6" x14ac:dyDescent="0.3">
      <c r="B35" s="40" t="s">
        <v>87</v>
      </c>
      <c r="D35" s="209" t="s">
        <v>88</v>
      </c>
      <c r="E35" s="210"/>
    </row>
    <row r="36" spans="2:5" ht="15.6" x14ac:dyDescent="0.3">
      <c r="B36" s="42" t="s">
        <v>89</v>
      </c>
      <c r="D36" s="211" t="s">
        <v>90</v>
      </c>
      <c r="E36" s="212"/>
    </row>
    <row r="37" spans="2:5" ht="15.6" x14ac:dyDescent="0.3">
      <c r="B37" s="37"/>
      <c r="C37" s="38"/>
      <c r="D37" s="38"/>
      <c r="E37" s="39"/>
    </row>
    <row r="38" spans="2:5" x14ac:dyDescent="0.3">
      <c r="B38" s="45"/>
      <c r="E38" s="46"/>
    </row>
    <row r="39" spans="2:5" ht="15" thickBot="1" x14ac:dyDescent="0.35">
      <c r="B39" s="47"/>
      <c r="C39" s="48"/>
      <c r="D39" s="48"/>
      <c r="E39" s="49"/>
    </row>
  </sheetData>
  <mergeCells count="15">
    <mergeCell ref="B2:E2"/>
    <mergeCell ref="B3:E3"/>
    <mergeCell ref="B4:E4"/>
    <mergeCell ref="B28:C28"/>
    <mergeCell ref="D28:E28"/>
    <mergeCell ref="B29:C29"/>
    <mergeCell ref="D29:E29"/>
    <mergeCell ref="B10:B12"/>
    <mergeCell ref="C10:C12"/>
    <mergeCell ref="D10:D12"/>
    <mergeCell ref="D30:E30"/>
    <mergeCell ref="D35:E35"/>
    <mergeCell ref="D36:E36"/>
    <mergeCell ref="E10:E12"/>
    <mergeCell ref="D27:E27"/>
  </mergeCells>
  <conditionalFormatting sqref="B13:E18 B19:C20 E19:E20 B21:E26 B27:D27">
    <cfRule type="expression" dxfId="1" priority="2">
      <formula>LEN($B13)=1</formula>
    </cfRule>
  </conditionalFormatting>
  <conditionalFormatting sqref="C30">
    <cfRule type="expression" dxfId="0" priority="1">
      <formula>LEN($B30)=1</formula>
    </cfRule>
  </conditionalFormatting>
  <pageMargins left="0.511811024" right="0.511811024" top="0.78740157499999996" bottom="0.78740157499999996" header="0.31496062000000002" footer="0.31496062000000002"/>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A0DCA-0FA1-4790-9BEC-62A1B4DD737A}">
  <dimension ref="A1:J111"/>
  <sheetViews>
    <sheetView tabSelected="1" topLeftCell="A50" zoomScale="70" zoomScaleNormal="70" zoomScaleSheetLayoutView="100" workbookViewId="0">
      <selection activeCell="D23" sqref="D23"/>
    </sheetView>
  </sheetViews>
  <sheetFormatPr defaultColWidth="9.21875" defaultRowHeight="13.8" x14ac:dyDescent="0.25"/>
  <cols>
    <col min="1" max="1" width="9.21875" style="2"/>
    <col min="2" max="2" width="10.6640625" style="2" bestFit="1" customWidth="1"/>
    <col min="3" max="3" width="11.77734375" style="2" customWidth="1"/>
    <col min="4" max="4" width="110" style="62" customWidth="1"/>
    <col min="5" max="5" width="10.77734375" style="103" customWidth="1"/>
    <col min="6" max="6" width="10.77734375" style="2" customWidth="1"/>
    <col min="7" max="7" width="16.6640625" style="103" customWidth="1"/>
    <col min="8" max="8" width="12.77734375" style="106" customWidth="1"/>
    <col min="9" max="9" width="12.77734375" style="2" customWidth="1"/>
    <col min="10" max="10" width="19" style="103" bestFit="1" customWidth="1"/>
    <col min="11" max="16384" width="9.21875" style="1"/>
  </cols>
  <sheetData>
    <row r="1" spans="1:10" ht="73.8" customHeight="1" x14ac:dyDescent="0.25">
      <c r="A1" s="239" t="s">
        <v>0</v>
      </c>
      <c r="B1" s="240"/>
      <c r="C1" s="240"/>
      <c r="D1" s="240"/>
      <c r="E1" s="240"/>
      <c r="F1" s="240"/>
      <c r="G1" s="240"/>
      <c r="H1" s="240"/>
      <c r="I1" s="241"/>
      <c r="J1" s="242"/>
    </row>
    <row r="2" spans="1:10" x14ac:dyDescent="0.25">
      <c r="A2" s="171" t="s">
        <v>50</v>
      </c>
      <c r="B2" s="6"/>
      <c r="C2" s="6"/>
      <c r="D2" s="172"/>
      <c r="E2" s="250" t="s">
        <v>355</v>
      </c>
      <c r="F2" s="251"/>
      <c r="G2" s="256" t="s">
        <v>6</v>
      </c>
      <c r="H2" s="259">
        <f>BDI!D30</f>
        <v>0.2676</v>
      </c>
      <c r="I2" s="260"/>
      <c r="J2" s="261"/>
    </row>
    <row r="3" spans="1:10" x14ac:dyDescent="0.25">
      <c r="A3" s="171" t="str">
        <f>BDI!B6</f>
        <v>Obra: AMPLIAÇÃO DE BANHEIROS E.M. ÉZIA CÂNDIDA DA SILVA</v>
      </c>
      <c r="B3" s="6"/>
      <c r="C3" s="6"/>
      <c r="D3" s="172"/>
      <c r="E3" s="252"/>
      <c r="F3" s="253"/>
      <c r="G3" s="257"/>
      <c r="H3" s="262"/>
      <c r="I3" s="263"/>
      <c r="J3" s="264"/>
    </row>
    <row r="4" spans="1:10" x14ac:dyDescent="0.25">
      <c r="A4" s="171" t="s">
        <v>333</v>
      </c>
      <c r="B4" s="6"/>
      <c r="C4" s="6"/>
      <c r="D4" s="172"/>
      <c r="E4" s="252"/>
      <c r="F4" s="253"/>
      <c r="G4" s="257"/>
      <c r="H4" s="262"/>
      <c r="I4" s="263"/>
      <c r="J4" s="264"/>
    </row>
    <row r="5" spans="1:10" x14ac:dyDescent="0.25">
      <c r="A5" s="247" t="s">
        <v>334</v>
      </c>
      <c r="B5" s="248"/>
      <c r="C5" s="248"/>
      <c r="D5" s="249"/>
      <c r="E5" s="254"/>
      <c r="F5" s="255"/>
      <c r="G5" s="258"/>
      <c r="H5" s="265"/>
      <c r="I5" s="266"/>
      <c r="J5" s="267"/>
    </row>
    <row r="6" spans="1:10" x14ac:dyDescent="0.25">
      <c r="A6" s="243"/>
      <c r="B6" s="244"/>
      <c r="C6" s="244"/>
      <c r="D6" s="244"/>
      <c r="E6" s="244"/>
      <c r="F6" s="244"/>
      <c r="G6" s="244"/>
      <c r="H6" s="244"/>
      <c r="I6" s="245"/>
      <c r="J6" s="246"/>
    </row>
    <row r="7" spans="1:10" s="3" customFormat="1" ht="26.4" x14ac:dyDescent="0.3">
      <c r="A7" s="73" t="s">
        <v>1</v>
      </c>
      <c r="B7" s="51" t="s">
        <v>92</v>
      </c>
      <c r="C7" s="51" t="s">
        <v>2</v>
      </c>
      <c r="D7" s="51" t="s">
        <v>3</v>
      </c>
      <c r="E7" s="52" t="s">
        <v>4</v>
      </c>
      <c r="F7" s="51" t="s">
        <v>5</v>
      </c>
      <c r="G7" s="53" t="s">
        <v>91</v>
      </c>
      <c r="H7" s="54" t="s">
        <v>6</v>
      </c>
      <c r="I7" s="107" t="s">
        <v>101</v>
      </c>
      <c r="J7" s="74" t="s">
        <v>7</v>
      </c>
    </row>
    <row r="8" spans="1:10" s="4" customFormat="1" x14ac:dyDescent="0.25">
      <c r="A8" s="75">
        <v>1</v>
      </c>
      <c r="B8" s="9"/>
      <c r="C8" s="9"/>
      <c r="D8" s="79" t="s">
        <v>8</v>
      </c>
      <c r="E8" s="97"/>
      <c r="F8" s="8"/>
      <c r="G8" s="97"/>
      <c r="H8" s="98"/>
      <c r="I8" s="108"/>
      <c r="J8" s="99">
        <f>SUM(J9:J10)</f>
        <v>1777.352664</v>
      </c>
    </row>
    <row r="9" spans="1:10" s="5" customFormat="1" ht="55.2" x14ac:dyDescent="0.3">
      <c r="A9" s="76" t="s">
        <v>10</v>
      </c>
      <c r="B9" s="6" t="s">
        <v>93</v>
      </c>
      <c r="C9" s="10" t="s">
        <v>97</v>
      </c>
      <c r="D9" s="155" t="s">
        <v>96</v>
      </c>
      <c r="E9" s="7">
        <f>'MEMÓRIA DE CÁLCULO'!C8</f>
        <v>1</v>
      </c>
      <c r="F9" s="6" t="s">
        <v>98</v>
      </c>
      <c r="G9" s="7">
        <v>1130.67</v>
      </c>
      <c r="H9" s="156">
        <f>$H$2</f>
        <v>0.2676</v>
      </c>
      <c r="I9" s="157">
        <f>G9+(G9*H9)</f>
        <v>1433.237292</v>
      </c>
      <c r="J9" s="93">
        <f>I9*E9</f>
        <v>1433.237292</v>
      </c>
    </row>
    <row r="10" spans="1:10" x14ac:dyDescent="0.25">
      <c r="A10" s="76" t="s">
        <v>11</v>
      </c>
      <c r="B10" s="6" t="s">
        <v>93</v>
      </c>
      <c r="C10" s="158" t="s">
        <v>51</v>
      </c>
      <c r="D10" s="155" t="s">
        <v>52</v>
      </c>
      <c r="E10" s="7">
        <f>'MEMÓRIA DE CÁLCULO'!C9</f>
        <v>1</v>
      </c>
      <c r="F10" s="6" t="s">
        <v>99</v>
      </c>
      <c r="G10" s="7">
        <v>271.47000000000003</v>
      </c>
      <c r="H10" s="156">
        <f>$H$2</f>
        <v>0.2676</v>
      </c>
      <c r="I10" s="157">
        <f t="shared" ref="I10" si="0">G10+(G10*H10)</f>
        <v>344.11537200000004</v>
      </c>
      <c r="J10" s="93">
        <f t="shared" ref="J10" si="1">I10*E10</f>
        <v>344.11537200000004</v>
      </c>
    </row>
    <row r="11" spans="1:10" s="57" customFormat="1" x14ac:dyDescent="0.25">
      <c r="A11" s="75">
        <v>2</v>
      </c>
      <c r="B11" s="9"/>
      <c r="C11" s="88"/>
      <c r="D11" s="79" t="s">
        <v>172</v>
      </c>
      <c r="E11" s="55"/>
      <c r="F11" s="50"/>
      <c r="G11" s="56"/>
      <c r="H11" s="58"/>
      <c r="I11" s="109"/>
      <c r="J11" s="94">
        <f>J12+J19+J24+J29</f>
        <v>17761.045720851282</v>
      </c>
    </row>
    <row r="12" spans="1:10" s="57" customFormat="1" x14ac:dyDescent="0.25">
      <c r="A12" s="75" t="s">
        <v>38</v>
      </c>
      <c r="B12" s="9"/>
      <c r="C12" s="88"/>
      <c r="D12" s="79" t="s">
        <v>173</v>
      </c>
      <c r="E12" s="55"/>
      <c r="F12" s="50"/>
      <c r="G12" s="56"/>
      <c r="H12" s="58"/>
      <c r="I12" s="109"/>
      <c r="J12" s="94">
        <f>SUM(J13:J18)</f>
        <v>7379.5316475379095</v>
      </c>
    </row>
    <row r="13" spans="1:10" ht="27.6" x14ac:dyDescent="0.25">
      <c r="A13" s="76" t="s">
        <v>177</v>
      </c>
      <c r="B13" s="6" t="s">
        <v>93</v>
      </c>
      <c r="C13" s="85" t="s">
        <v>264</v>
      </c>
      <c r="D13" s="155" t="s">
        <v>265</v>
      </c>
      <c r="E13" s="7">
        <f>'MEMÓRIA DE CÁLCULO'!C12</f>
        <v>1.8532499999999998</v>
      </c>
      <c r="F13" s="6" t="s">
        <v>100</v>
      </c>
      <c r="G13" s="7">
        <v>9.1</v>
      </c>
      <c r="H13" s="156">
        <f t="shared" ref="H13:H38" si="2">$H$2</f>
        <v>0.2676</v>
      </c>
      <c r="I13" s="157">
        <f>G13+(G13*H13)</f>
        <v>11.535159999999999</v>
      </c>
      <c r="J13" s="93">
        <f>I13*E13</f>
        <v>21.377535269999996</v>
      </c>
    </row>
    <row r="14" spans="1:10" x14ac:dyDescent="0.25">
      <c r="A14" s="76" t="s">
        <v>180</v>
      </c>
      <c r="B14" s="6" t="s">
        <v>93</v>
      </c>
      <c r="C14" s="85" t="s">
        <v>256</v>
      </c>
      <c r="D14" s="155" t="s">
        <v>257</v>
      </c>
      <c r="E14" s="7">
        <f>'MEMÓRIA DE CÁLCULO'!C13</f>
        <v>93.504400000000018</v>
      </c>
      <c r="F14" s="6" t="s">
        <v>210</v>
      </c>
      <c r="G14" s="7">
        <v>13.51</v>
      </c>
      <c r="H14" s="156">
        <f t="shared" si="2"/>
        <v>0.2676</v>
      </c>
      <c r="I14" s="157">
        <f t="shared" ref="I14:I23" si="3">G14+(G14*H14)</f>
        <v>17.125275999999999</v>
      </c>
      <c r="J14" s="93">
        <f t="shared" ref="J14:J23" si="4">I14*E14</f>
        <v>1601.2886572144002</v>
      </c>
    </row>
    <row r="15" spans="1:10" x14ac:dyDescent="0.25">
      <c r="A15" s="76" t="s">
        <v>181</v>
      </c>
      <c r="B15" s="6" t="s">
        <v>93</v>
      </c>
      <c r="C15" s="85" t="s">
        <v>258</v>
      </c>
      <c r="D15" s="155" t="s">
        <v>259</v>
      </c>
      <c r="E15" s="7">
        <f>'MEMÓRIA DE CÁLCULO'!C14</f>
        <v>60.241140000000001</v>
      </c>
      <c r="F15" s="6" t="s">
        <v>210</v>
      </c>
      <c r="G15" s="7">
        <v>13.64</v>
      </c>
      <c r="H15" s="156">
        <f t="shared" si="2"/>
        <v>0.2676</v>
      </c>
      <c r="I15" s="157">
        <f t="shared" si="3"/>
        <v>17.290064000000001</v>
      </c>
      <c r="J15" s="93">
        <f t="shared" si="4"/>
        <v>1041.57316603296</v>
      </c>
    </row>
    <row r="16" spans="1:10" ht="27.6" x14ac:dyDescent="0.25">
      <c r="A16" s="76" t="s">
        <v>182</v>
      </c>
      <c r="B16" s="6" t="s">
        <v>93</v>
      </c>
      <c r="C16" s="85" t="s">
        <v>252</v>
      </c>
      <c r="D16" s="155" t="s">
        <v>253</v>
      </c>
      <c r="E16" s="7">
        <f>'MEMÓRIA DE CÁLCULO'!C15</f>
        <v>1.9459124999999999</v>
      </c>
      <c r="F16" s="6" t="s">
        <v>100</v>
      </c>
      <c r="G16" s="7">
        <v>604.03</v>
      </c>
      <c r="H16" s="156">
        <f t="shared" si="2"/>
        <v>0.2676</v>
      </c>
      <c r="I16" s="157">
        <f t="shared" si="3"/>
        <v>765.66842799999995</v>
      </c>
      <c r="J16" s="93">
        <f t="shared" si="4"/>
        <v>1489.9237649005499</v>
      </c>
    </row>
    <row r="17" spans="1:10" ht="27.6" x14ac:dyDescent="0.25">
      <c r="A17" s="76" t="s">
        <v>183</v>
      </c>
      <c r="B17" s="6" t="s">
        <v>93</v>
      </c>
      <c r="C17" s="85" t="s">
        <v>254</v>
      </c>
      <c r="D17" s="155" t="s">
        <v>255</v>
      </c>
      <c r="E17" s="7">
        <f>'MEMÓRIA DE CÁLCULO'!C16</f>
        <v>16.66</v>
      </c>
      <c r="F17" s="6" t="s">
        <v>98</v>
      </c>
      <c r="G17" s="7">
        <v>75.819999999999993</v>
      </c>
      <c r="H17" s="156">
        <f t="shared" si="2"/>
        <v>0.2676</v>
      </c>
      <c r="I17" s="157">
        <f t="shared" si="3"/>
        <v>96.109431999999998</v>
      </c>
      <c r="J17" s="93">
        <f t="shared" si="4"/>
        <v>1601.1831371200001</v>
      </c>
    </row>
    <row r="18" spans="1:10" ht="41.4" x14ac:dyDescent="0.25">
      <c r="A18" s="76" t="s">
        <v>342</v>
      </c>
      <c r="B18" s="6" t="s">
        <v>93</v>
      </c>
      <c r="C18" s="85" t="s">
        <v>349</v>
      </c>
      <c r="D18" s="155" t="s">
        <v>350</v>
      </c>
      <c r="E18" s="7">
        <f>'MEMÓRIA DE CÁLCULO'!C17</f>
        <v>17.4375</v>
      </c>
      <c r="F18" s="6" t="s">
        <v>98</v>
      </c>
      <c r="G18" s="7">
        <v>73.48</v>
      </c>
      <c r="H18" s="156">
        <f t="shared" si="2"/>
        <v>0.2676</v>
      </c>
      <c r="I18" s="157">
        <f t="shared" ref="I18" si="5">G18+(G18*H18)</f>
        <v>93.143248</v>
      </c>
      <c r="J18" s="93">
        <f t="shared" ref="J18" si="6">I18*E18</f>
        <v>1624.185387</v>
      </c>
    </row>
    <row r="19" spans="1:10" s="57" customFormat="1" x14ac:dyDescent="0.25">
      <c r="A19" s="75" t="s">
        <v>39</v>
      </c>
      <c r="B19" s="9"/>
      <c r="C19" s="88"/>
      <c r="D19" s="79" t="s">
        <v>174</v>
      </c>
      <c r="E19" s="55"/>
      <c r="F19" s="50"/>
      <c r="G19" s="56"/>
      <c r="H19" s="58"/>
      <c r="I19" s="109"/>
      <c r="J19" s="94">
        <f>SUM(J20:J23)</f>
        <v>3191.9197823592003</v>
      </c>
    </row>
    <row r="20" spans="1:10" x14ac:dyDescent="0.25">
      <c r="A20" s="76" t="s">
        <v>178</v>
      </c>
      <c r="B20" s="6" t="s">
        <v>93</v>
      </c>
      <c r="C20" s="85" t="str">
        <f t="shared" ref="C20:D22" si="7">C14</f>
        <v>ED-29550</v>
      </c>
      <c r="D20" s="155" t="str">
        <f t="shared" si="7"/>
        <v>CORTE, DOBRA E MONTAGEM DE AÇO CA-50, DIÂMETRO 8MM, INCLUSIVE ESPAÇADOR</v>
      </c>
      <c r="E20" s="7">
        <f>'MEMÓRIA DE CÁLCULO'!C19</f>
        <v>41.712000000000003</v>
      </c>
      <c r="F20" s="6" t="s">
        <v>210</v>
      </c>
      <c r="G20" s="7">
        <f>G14</f>
        <v>13.51</v>
      </c>
      <c r="H20" s="156">
        <f t="shared" si="2"/>
        <v>0.2676</v>
      </c>
      <c r="I20" s="157">
        <f t="shared" si="3"/>
        <v>17.125275999999999</v>
      </c>
      <c r="J20" s="93">
        <f t="shared" si="4"/>
        <v>714.32951251200006</v>
      </c>
    </row>
    <row r="21" spans="1:10" x14ac:dyDescent="0.25">
      <c r="A21" s="76" t="s">
        <v>184</v>
      </c>
      <c r="B21" s="6" t="s">
        <v>93</v>
      </c>
      <c r="C21" s="85" t="str">
        <f t="shared" si="7"/>
        <v>ED-29548</v>
      </c>
      <c r="D21" s="155" t="str">
        <f t="shared" si="7"/>
        <v>CORTE, DOBRA E MONTAGEM DE AÇO CA-60, DIÂMETRO 5MM, INCLUSIVE ESPAÇADOR</v>
      </c>
      <c r="E21" s="7">
        <f>'MEMÓRIA DE CÁLCULO'!C20</f>
        <v>24.393599999999999</v>
      </c>
      <c r="F21" s="6" t="s">
        <v>210</v>
      </c>
      <c r="G21" s="7">
        <f>G15</f>
        <v>13.64</v>
      </c>
      <c r="H21" s="156">
        <f t="shared" si="2"/>
        <v>0.2676</v>
      </c>
      <c r="I21" s="157">
        <f t="shared" si="3"/>
        <v>17.290064000000001</v>
      </c>
      <c r="J21" s="93">
        <f t="shared" si="4"/>
        <v>421.7669051904</v>
      </c>
    </row>
    <row r="22" spans="1:10" s="111" customFormat="1" ht="29.4" customHeight="1" x14ac:dyDescent="0.25">
      <c r="A22" s="76" t="s">
        <v>185</v>
      </c>
      <c r="B22" s="6" t="s">
        <v>93</v>
      </c>
      <c r="C22" s="160" t="str">
        <f t="shared" si="7"/>
        <v>ED-48318</v>
      </c>
      <c r="D22" s="161" t="str">
        <f t="shared" si="7"/>
        <v>CONCRETO ESTRUTURAL, PREPARADO EM OBRA COM BETONEIRA, CONTROLE "B", COM FCK 25MPA, BRITA Nº (1 E 2), CONSISTÊNCIA PARA VIBRAÇÃO (FABRICAÇÃO)</v>
      </c>
      <c r="E22" s="162">
        <f>'MEMÓRIA DE CÁLCULO'!C21</f>
        <v>1.0206</v>
      </c>
      <c r="F22" s="159" t="s">
        <v>100</v>
      </c>
      <c r="G22" s="162">
        <f>G16</f>
        <v>604.03</v>
      </c>
      <c r="H22" s="153">
        <f t="shared" si="2"/>
        <v>0.2676</v>
      </c>
      <c r="I22" s="154">
        <f t="shared" si="3"/>
        <v>765.66842799999995</v>
      </c>
      <c r="J22" s="163">
        <f t="shared" si="4"/>
        <v>781.44119761679985</v>
      </c>
    </row>
    <row r="23" spans="1:10" x14ac:dyDescent="0.25">
      <c r="A23" s="76" t="s">
        <v>186</v>
      </c>
      <c r="B23" s="6" t="s">
        <v>93</v>
      </c>
      <c r="C23" s="158" t="s">
        <v>266</v>
      </c>
      <c r="D23" s="155" t="s">
        <v>267</v>
      </c>
      <c r="E23" s="7">
        <f>'MEMÓRIA DE CÁLCULO'!C22</f>
        <v>17.28</v>
      </c>
      <c r="F23" s="6" t="s">
        <v>98</v>
      </c>
      <c r="G23" s="7">
        <v>58.18</v>
      </c>
      <c r="H23" s="156">
        <f t="shared" si="2"/>
        <v>0.2676</v>
      </c>
      <c r="I23" s="157">
        <f t="shared" si="3"/>
        <v>73.748968000000005</v>
      </c>
      <c r="J23" s="93">
        <f t="shared" si="4"/>
        <v>1274.3821670400002</v>
      </c>
    </row>
    <row r="24" spans="1:10" s="57" customFormat="1" x14ac:dyDescent="0.25">
      <c r="A24" s="75" t="s">
        <v>40</v>
      </c>
      <c r="B24" s="9"/>
      <c r="C24" s="88"/>
      <c r="D24" s="79" t="s">
        <v>175</v>
      </c>
      <c r="E24" s="79"/>
      <c r="F24" s="50"/>
      <c r="G24" s="56"/>
      <c r="H24" s="50"/>
      <c r="I24" s="56"/>
      <c r="J24" s="56">
        <f>SUM(J25:J28)</f>
        <v>2499.8903045981701</v>
      </c>
    </row>
    <row r="25" spans="1:10" x14ac:dyDescent="0.25">
      <c r="A25" s="76" t="s">
        <v>179</v>
      </c>
      <c r="B25" s="6" t="s">
        <v>93</v>
      </c>
      <c r="C25" s="158" t="str">
        <f t="shared" ref="C25:D27" si="8">C14</f>
        <v>ED-29550</v>
      </c>
      <c r="D25" s="155" t="str">
        <f t="shared" si="8"/>
        <v>CORTE, DOBRA E MONTAGEM DE AÇO CA-50, DIÂMETRO 8MM, INCLUSIVE ESPAÇADOR</v>
      </c>
      <c r="E25" s="7">
        <f>'MEMÓRIA DE CÁLCULO'!C24</f>
        <v>30.762600000000006</v>
      </c>
      <c r="F25" s="6" t="s">
        <v>210</v>
      </c>
      <c r="G25" s="7">
        <f>G14</f>
        <v>13.51</v>
      </c>
      <c r="H25" s="156">
        <f t="shared" si="2"/>
        <v>0.2676</v>
      </c>
      <c r="I25" s="157">
        <f t="shared" ref="I25:I31" si="9">G25+(G25*H25)</f>
        <v>17.125275999999999</v>
      </c>
      <c r="J25" s="93">
        <f t="shared" ref="J25:J31" si="10">I25*E25</f>
        <v>526.81801547760006</v>
      </c>
    </row>
    <row r="26" spans="1:10" x14ac:dyDescent="0.25">
      <c r="A26" s="76" t="s">
        <v>187</v>
      </c>
      <c r="B26" s="6" t="s">
        <v>93</v>
      </c>
      <c r="C26" s="158" t="str">
        <f t="shared" si="8"/>
        <v>ED-29548</v>
      </c>
      <c r="D26" s="155" t="str">
        <f t="shared" si="8"/>
        <v>CORTE, DOBRA E MONTAGEM DE AÇO CA-60, DIÂMETRO 5MM, INCLUSIVE ESPAÇADOR</v>
      </c>
      <c r="E26" s="7">
        <f>'MEMÓRIA DE CÁLCULO'!C25</f>
        <v>17.227980000000002</v>
      </c>
      <c r="F26" s="6" t="s">
        <v>210</v>
      </c>
      <c r="G26" s="7">
        <f>G15</f>
        <v>13.64</v>
      </c>
      <c r="H26" s="156">
        <f t="shared" si="2"/>
        <v>0.2676</v>
      </c>
      <c r="I26" s="157">
        <f t="shared" si="9"/>
        <v>17.290064000000001</v>
      </c>
      <c r="J26" s="93">
        <f t="shared" si="10"/>
        <v>297.87287679072006</v>
      </c>
    </row>
    <row r="27" spans="1:10" ht="27.6" x14ac:dyDescent="0.25">
      <c r="A27" s="76" t="s">
        <v>188</v>
      </c>
      <c r="B27" s="6" t="s">
        <v>93</v>
      </c>
      <c r="C27" s="158" t="str">
        <f t="shared" si="8"/>
        <v>ED-48318</v>
      </c>
      <c r="D27" s="155" t="str">
        <f t="shared" si="8"/>
        <v>CONCRETO ESTRUTURAL, PREPARADO EM OBRA COM BETONEIRA, CONTROLE "B", COM FCK 25MPA, BRITA Nº (1 E 2), CONSISTÊNCIA PARA VIBRAÇÃO (FABRICAÇÃO)</v>
      </c>
      <c r="E27" s="7">
        <f>'MEMÓRIA DE CÁLCULO'!C26</f>
        <v>0.80088749999999997</v>
      </c>
      <c r="F27" s="6" t="s">
        <v>100</v>
      </c>
      <c r="G27" s="7">
        <f>G16</f>
        <v>604.03</v>
      </c>
      <c r="H27" s="156">
        <f t="shared" si="2"/>
        <v>0.2676</v>
      </c>
      <c r="I27" s="157">
        <f t="shared" si="9"/>
        <v>765.66842799999995</v>
      </c>
      <c r="J27" s="93">
        <f t="shared" si="10"/>
        <v>613.21427312984997</v>
      </c>
    </row>
    <row r="28" spans="1:10" ht="27.6" x14ac:dyDescent="0.25">
      <c r="A28" s="76" t="s">
        <v>189</v>
      </c>
      <c r="B28" s="6" t="s">
        <v>93</v>
      </c>
      <c r="C28" s="158" t="str">
        <f>C23</f>
        <v>ED-8471</v>
      </c>
      <c r="D28" s="155" t="str">
        <f>D17</f>
        <v>FÔRMA E DESFORMA PARA VIGA-CINTA/BLOCO COM TÁBUA E SARRAFO, REAPROVEITAMENTO (3X) (FUNDAÇÃO)</v>
      </c>
      <c r="E28" s="7">
        <f>'MEMÓRIA DE CÁLCULO'!C27</f>
        <v>14.4</v>
      </c>
      <c r="F28" s="6" t="s">
        <v>98</v>
      </c>
      <c r="G28" s="7">
        <f>G23</f>
        <v>58.18</v>
      </c>
      <c r="H28" s="156">
        <f t="shared" si="2"/>
        <v>0.2676</v>
      </c>
      <c r="I28" s="157">
        <f t="shared" si="9"/>
        <v>73.748968000000005</v>
      </c>
      <c r="J28" s="93">
        <f t="shared" si="10"/>
        <v>1061.9851392</v>
      </c>
    </row>
    <row r="29" spans="1:10" s="57" customFormat="1" x14ac:dyDescent="0.25">
      <c r="A29" s="75" t="s">
        <v>41</v>
      </c>
      <c r="B29" s="9"/>
      <c r="C29" s="88"/>
      <c r="D29" s="79" t="s">
        <v>176</v>
      </c>
      <c r="E29" s="79"/>
      <c r="F29" s="50"/>
      <c r="G29" s="56"/>
      <c r="H29" s="50"/>
      <c r="I29" s="56"/>
      <c r="J29" s="56">
        <f>SUM(J30:J33)</f>
        <v>4689.7039863560003</v>
      </c>
    </row>
    <row r="30" spans="1:10" ht="55.2" x14ac:dyDescent="0.25">
      <c r="A30" s="76" t="s">
        <v>190</v>
      </c>
      <c r="B30" s="6" t="s">
        <v>93</v>
      </c>
      <c r="C30" s="158" t="s">
        <v>260</v>
      </c>
      <c r="D30" s="155" t="s">
        <v>261</v>
      </c>
      <c r="E30" s="7">
        <f>'MEMÓRIA DE CÁLCULO'!C29</f>
        <v>17.62</v>
      </c>
      <c r="F30" s="6" t="s">
        <v>98</v>
      </c>
      <c r="G30" s="7">
        <v>135.91</v>
      </c>
      <c r="H30" s="156">
        <f t="shared" si="2"/>
        <v>0.2676</v>
      </c>
      <c r="I30" s="157">
        <f t="shared" si="9"/>
        <v>172.279516</v>
      </c>
      <c r="J30" s="93">
        <f t="shared" si="10"/>
        <v>3035.5650719200003</v>
      </c>
    </row>
    <row r="31" spans="1:10" ht="55.2" x14ac:dyDescent="0.25">
      <c r="A31" s="76" t="s">
        <v>191</v>
      </c>
      <c r="B31" s="6" t="s">
        <v>93</v>
      </c>
      <c r="C31" s="158" t="s">
        <v>262</v>
      </c>
      <c r="D31" s="155" t="s">
        <v>263</v>
      </c>
      <c r="E31" s="7">
        <f>'MEMÓRIA DE CÁLCULO'!C30</f>
        <v>3.8499999999999996</v>
      </c>
      <c r="F31" s="6" t="s">
        <v>98</v>
      </c>
      <c r="G31" s="7">
        <v>120.05</v>
      </c>
      <c r="H31" s="156">
        <f t="shared" si="2"/>
        <v>0.2676</v>
      </c>
      <c r="I31" s="157">
        <f t="shared" si="9"/>
        <v>152.17537999999999</v>
      </c>
      <c r="J31" s="93">
        <f t="shared" si="10"/>
        <v>585.87521299999992</v>
      </c>
    </row>
    <row r="32" spans="1:10" ht="41.4" x14ac:dyDescent="0.25">
      <c r="A32" s="76" t="s">
        <v>207</v>
      </c>
      <c r="B32" s="6" t="s">
        <v>93</v>
      </c>
      <c r="C32" s="158" t="s">
        <v>303</v>
      </c>
      <c r="D32" s="155" t="s">
        <v>304</v>
      </c>
      <c r="E32" s="7">
        <f>'MEMÓRIA DE CÁLCULO'!C31</f>
        <v>118.08500000000001</v>
      </c>
      <c r="F32" s="6" t="s">
        <v>124</v>
      </c>
      <c r="G32" s="7">
        <v>1.99</v>
      </c>
      <c r="H32" s="156">
        <f t="shared" si="2"/>
        <v>0.2676</v>
      </c>
      <c r="I32" s="157">
        <f t="shared" ref="I32" si="11">G32+(G32*H32)</f>
        <v>2.5225239999999998</v>
      </c>
      <c r="J32" s="93">
        <f t="shared" ref="J32:J38" si="12">I32*E32</f>
        <v>297.87224653999999</v>
      </c>
    </row>
    <row r="33" spans="1:10" ht="27.6" x14ac:dyDescent="0.25">
      <c r="A33" s="76" t="s">
        <v>335</v>
      </c>
      <c r="B33" s="6" t="s">
        <v>93</v>
      </c>
      <c r="C33" s="85" t="s">
        <v>323</v>
      </c>
      <c r="D33" s="11" t="s">
        <v>336</v>
      </c>
      <c r="E33" s="7">
        <f>'MEMÓRIA DE CÁLCULO'!C32</f>
        <v>1.1340000000000001</v>
      </c>
      <c r="F33" s="6" t="s">
        <v>100</v>
      </c>
      <c r="G33" s="7">
        <v>535.94000000000005</v>
      </c>
      <c r="H33" s="156">
        <f t="shared" si="2"/>
        <v>0.2676</v>
      </c>
      <c r="I33" s="157">
        <f t="shared" ref="I33" si="13">G33+(G33*H33)</f>
        <v>679.35754400000008</v>
      </c>
      <c r="J33" s="93">
        <f t="shared" ref="J33" si="14">I33*E33</f>
        <v>770.39145489600014</v>
      </c>
    </row>
    <row r="34" spans="1:10" x14ac:dyDescent="0.25">
      <c r="A34" s="75">
        <v>3</v>
      </c>
      <c r="B34" s="9"/>
      <c r="C34" s="88"/>
      <c r="D34" s="80" t="s">
        <v>45</v>
      </c>
      <c r="E34" s="80"/>
      <c r="F34" s="100"/>
      <c r="G34" s="100"/>
      <c r="H34" s="100"/>
      <c r="I34" s="100"/>
      <c r="J34" s="94">
        <f>SUM(J35:J38)</f>
        <v>6006.8585393520007</v>
      </c>
    </row>
    <row r="35" spans="1:10" ht="41.4" x14ac:dyDescent="0.25">
      <c r="A35" s="76" t="s">
        <v>42</v>
      </c>
      <c r="B35" s="6" t="s">
        <v>93</v>
      </c>
      <c r="C35" s="158" t="s">
        <v>344</v>
      </c>
      <c r="D35" s="155" t="s">
        <v>343</v>
      </c>
      <c r="E35" s="7">
        <f>'MEMÓRIA DE CÁLCULO'!C34</f>
        <v>11.2</v>
      </c>
      <c r="F35" s="6" t="s">
        <v>98</v>
      </c>
      <c r="G35" s="7">
        <v>21.54</v>
      </c>
      <c r="H35" s="156">
        <f t="shared" si="2"/>
        <v>0.2676</v>
      </c>
      <c r="I35" s="157">
        <f t="shared" ref="I35:I36" si="15">G35+(G35*H35)</f>
        <v>27.304103999999999</v>
      </c>
      <c r="J35" s="93">
        <f t="shared" ref="J35:J36" si="16">I35*E35</f>
        <v>305.80596479999997</v>
      </c>
    </row>
    <row r="36" spans="1:10" ht="41.4" x14ac:dyDescent="0.25">
      <c r="A36" s="76" t="s">
        <v>43</v>
      </c>
      <c r="B36" s="6" t="s">
        <v>93</v>
      </c>
      <c r="C36" s="158" t="s">
        <v>346</v>
      </c>
      <c r="D36" s="155" t="s">
        <v>345</v>
      </c>
      <c r="E36" s="7">
        <f>'MEMÓRIA DE CÁLCULO'!C35</f>
        <v>4</v>
      </c>
      <c r="F36" s="6" t="s">
        <v>99</v>
      </c>
      <c r="G36" s="7">
        <v>44.76</v>
      </c>
      <c r="H36" s="156">
        <f t="shared" si="2"/>
        <v>0.2676</v>
      </c>
      <c r="I36" s="157">
        <f t="shared" si="15"/>
        <v>56.737775999999997</v>
      </c>
      <c r="J36" s="93">
        <f t="shared" si="16"/>
        <v>226.95110399999999</v>
      </c>
    </row>
    <row r="37" spans="1:10" ht="27.6" x14ac:dyDescent="0.25">
      <c r="A37" s="76" t="s">
        <v>44</v>
      </c>
      <c r="B37" s="6" t="s">
        <v>93</v>
      </c>
      <c r="C37" s="158" t="s">
        <v>299</v>
      </c>
      <c r="D37" s="155" t="s">
        <v>300</v>
      </c>
      <c r="E37" s="7">
        <f>'MEMÓRIA DE CÁLCULO'!C36</f>
        <v>15.065999999999999</v>
      </c>
      <c r="F37" s="6" t="s">
        <v>98</v>
      </c>
      <c r="G37" s="7">
        <v>18.37</v>
      </c>
      <c r="H37" s="156">
        <f t="shared" si="2"/>
        <v>0.2676</v>
      </c>
      <c r="I37" s="157">
        <f t="shared" ref="I37:I38" si="17">G37+(G37*H37)</f>
        <v>23.285812</v>
      </c>
      <c r="J37" s="93">
        <f t="shared" si="12"/>
        <v>350.82404359199995</v>
      </c>
    </row>
    <row r="38" spans="1:10" ht="27.6" x14ac:dyDescent="0.25">
      <c r="A38" s="76" t="s">
        <v>347</v>
      </c>
      <c r="B38" s="6" t="s">
        <v>93</v>
      </c>
      <c r="C38" s="158" t="s">
        <v>301</v>
      </c>
      <c r="D38" s="155" t="s">
        <v>302</v>
      </c>
      <c r="E38" s="7">
        <f>'MEMÓRIA DE CÁLCULO'!C37</f>
        <v>59.647500000000001</v>
      </c>
      <c r="F38" s="6" t="s">
        <v>98</v>
      </c>
      <c r="G38" s="7">
        <v>67.760000000000005</v>
      </c>
      <c r="H38" s="156">
        <f t="shared" si="2"/>
        <v>0.2676</v>
      </c>
      <c r="I38" s="157">
        <f t="shared" si="17"/>
        <v>85.892576000000005</v>
      </c>
      <c r="J38" s="93">
        <f t="shared" si="12"/>
        <v>5123.2774269600004</v>
      </c>
    </row>
    <row r="39" spans="1:10" x14ac:dyDescent="0.25">
      <c r="A39" s="75">
        <v>4</v>
      </c>
      <c r="B39" s="9"/>
      <c r="C39" s="88"/>
      <c r="D39" s="80" t="s">
        <v>53</v>
      </c>
      <c r="E39" s="55"/>
      <c r="F39" s="100"/>
      <c r="G39" s="100"/>
      <c r="H39" s="58"/>
      <c r="I39" s="109"/>
      <c r="J39" s="94">
        <f>SUM(J40:J46)</f>
        <v>17011.041649963998</v>
      </c>
    </row>
    <row r="40" spans="1:10" ht="27.6" x14ac:dyDescent="0.25">
      <c r="A40" s="76" t="s">
        <v>46</v>
      </c>
      <c r="B40" s="6" t="s">
        <v>93</v>
      </c>
      <c r="C40" s="85" t="s">
        <v>103</v>
      </c>
      <c r="D40" s="155" t="s">
        <v>104</v>
      </c>
      <c r="E40" s="7">
        <f>'MEMÓRIA DE CÁLCULO'!C39</f>
        <v>119.3</v>
      </c>
      <c r="F40" s="6" t="s">
        <v>98</v>
      </c>
      <c r="G40" s="7">
        <v>14.47</v>
      </c>
      <c r="H40" s="156">
        <f t="shared" ref="H40:H46" si="18">$H$2</f>
        <v>0.2676</v>
      </c>
      <c r="I40" s="157">
        <f>G40+(G40*H40)</f>
        <v>18.342172000000001</v>
      </c>
      <c r="J40" s="93">
        <f>I40*E40</f>
        <v>2188.2211196000003</v>
      </c>
    </row>
    <row r="41" spans="1:10" ht="27.6" x14ac:dyDescent="0.25">
      <c r="A41" s="76" t="s">
        <v>115</v>
      </c>
      <c r="B41" s="6" t="s">
        <v>93</v>
      </c>
      <c r="C41" s="85" t="s">
        <v>105</v>
      </c>
      <c r="D41" s="155" t="s">
        <v>106</v>
      </c>
      <c r="E41" s="7">
        <f>'MEMÓRIA DE CÁLCULO'!C40</f>
        <v>119.3</v>
      </c>
      <c r="F41" s="6" t="s">
        <v>98</v>
      </c>
      <c r="G41" s="7">
        <v>34.46</v>
      </c>
      <c r="H41" s="156">
        <f t="shared" si="18"/>
        <v>0.2676</v>
      </c>
      <c r="I41" s="157">
        <f t="shared" ref="I41:I45" si="19">G41+(G41*H41)</f>
        <v>43.681496000000003</v>
      </c>
      <c r="J41" s="93">
        <f>I41*E41</f>
        <v>5211.2024728000006</v>
      </c>
    </row>
    <row r="42" spans="1:10" ht="27.6" x14ac:dyDescent="0.25">
      <c r="A42" s="76" t="s">
        <v>116</v>
      </c>
      <c r="B42" s="6" t="s">
        <v>93</v>
      </c>
      <c r="C42" s="85" t="s">
        <v>107</v>
      </c>
      <c r="D42" s="155" t="s">
        <v>108</v>
      </c>
      <c r="E42" s="7">
        <f>'MEMÓRIA DE CÁLCULO'!C41</f>
        <v>1.1340000000000001</v>
      </c>
      <c r="F42" s="6" t="s">
        <v>98</v>
      </c>
      <c r="G42" s="7">
        <v>36.840000000000003</v>
      </c>
      <c r="H42" s="156">
        <f t="shared" si="18"/>
        <v>0.2676</v>
      </c>
      <c r="I42" s="157">
        <f t="shared" si="19"/>
        <v>46.698384000000004</v>
      </c>
      <c r="J42" s="93">
        <f t="shared" ref="J42:J45" si="20">I42*E42</f>
        <v>52.95596745600001</v>
      </c>
    </row>
    <row r="43" spans="1:10" ht="41.4" x14ac:dyDescent="0.25">
      <c r="A43" s="76" t="s">
        <v>123</v>
      </c>
      <c r="B43" s="6" t="s">
        <v>93</v>
      </c>
      <c r="C43" s="85" t="s">
        <v>111</v>
      </c>
      <c r="D43" s="11" t="s">
        <v>112</v>
      </c>
      <c r="E43" s="7">
        <f>'MEMÓRIA DE CÁLCULO'!C42</f>
        <v>59.647500000000001</v>
      </c>
      <c r="F43" s="6" t="s">
        <v>98</v>
      </c>
      <c r="G43" s="7">
        <v>72.239999999999995</v>
      </c>
      <c r="H43" s="156">
        <f t="shared" si="18"/>
        <v>0.2676</v>
      </c>
      <c r="I43" s="157">
        <f t="shared" si="19"/>
        <v>91.571423999999993</v>
      </c>
      <c r="J43" s="93">
        <f t="shared" si="20"/>
        <v>5462.0065130399998</v>
      </c>
    </row>
    <row r="44" spans="1:10" ht="27.6" x14ac:dyDescent="0.25">
      <c r="A44" s="76" t="s">
        <v>170</v>
      </c>
      <c r="B44" s="6" t="s">
        <v>93</v>
      </c>
      <c r="C44" s="85" t="s">
        <v>337</v>
      </c>
      <c r="D44" s="11" t="s">
        <v>338</v>
      </c>
      <c r="E44" s="7">
        <f>'MEMÓRIA DE CÁLCULO'!C44</f>
        <v>22.68</v>
      </c>
      <c r="F44" s="6" t="s">
        <v>98</v>
      </c>
      <c r="G44" s="7">
        <v>43.54</v>
      </c>
      <c r="H44" s="156">
        <f t="shared" si="18"/>
        <v>0.2676</v>
      </c>
      <c r="I44" s="157">
        <f t="shared" ref="I44" si="21">G44+(G44*H44)</f>
        <v>55.191304000000002</v>
      </c>
      <c r="J44" s="93">
        <f t="shared" ref="J44" si="22">I44*E44</f>
        <v>1251.73877472</v>
      </c>
    </row>
    <row r="45" spans="1:10" ht="41.4" x14ac:dyDescent="0.25">
      <c r="A45" s="76" t="s">
        <v>222</v>
      </c>
      <c r="B45" s="6" t="s">
        <v>93</v>
      </c>
      <c r="C45" s="85" t="s">
        <v>109</v>
      </c>
      <c r="D45" s="11" t="s">
        <v>110</v>
      </c>
      <c r="E45" s="7">
        <f>'MEMÓRIA DE CÁLCULO'!C44</f>
        <v>22.68</v>
      </c>
      <c r="F45" s="10" t="s">
        <v>98</v>
      </c>
      <c r="G45" s="12">
        <v>84.79</v>
      </c>
      <c r="H45" s="156">
        <f t="shared" si="18"/>
        <v>0.2676</v>
      </c>
      <c r="I45" s="157">
        <f t="shared" si="19"/>
        <v>107.479804</v>
      </c>
      <c r="J45" s="93">
        <f t="shared" si="20"/>
        <v>2437.6419547199998</v>
      </c>
    </row>
    <row r="46" spans="1:10" ht="27.6" x14ac:dyDescent="0.25">
      <c r="A46" s="76" t="s">
        <v>339</v>
      </c>
      <c r="B46" s="6" t="s">
        <v>93</v>
      </c>
      <c r="C46" s="85" t="s">
        <v>323</v>
      </c>
      <c r="D46" s="11" t="s">
        <v>324</v>
      </c>
      <c r="E46" s="7">
        <f>'MEMÓRIA DE CÁLCULO'!C45</f>
        <v>0.59950000000000003</v>
      </c>
      <c r="F46" s="10" t="s">
        <v>100</v>
      </c>
      <c r="G46" s="12">
        <v>535.94000000000005</v>
      </c>
      <c r="H46" s="156">
        <f t="shared" si="18"/>
        <v>0.2676</v>
      </c>
      <c r="I46" s="157">
        <f t="shared" ref="I46" si="23">G46+(G46*H46)</f>
        <v>679.35754400000008</v>
      </c>
      <c r="J46" s="93">
        <f t="shared" ref="J46" si="24">I46*E46</f>
        <v>407.27484762800009</v>
      </c>
    </row>
    <row r="47" spans="1:10" ht="14.4" x14ac:dyDescent="0.25">
      <c r="A47" s="77">
        <v>5</v>
      </c>
      <c r="B47" s="59"/>
      <c r="C47" s="89"/>
      <c r="D47" s="81" t="s">
        <v>54</v>
      </c>
      <c r="E47" s="55"/>
      <c r="F47" s="60"/>
      <c r="G47" s="60"/>
      <c r="H47" s="58"/>
      <c r="I47" s="109"/>
      <c r="J47" s="94">
        <f>SUM(J48:J52)</f>
        <v>2744.6892802000002</v>
      </c>
    </row>
    <row r="48" spans="1:10" ht="27.6" x14ac:dyDescent="0.25">
      <c r="A48" s="76" t="s">
        <v>48</v>
      </c>
      <c r="B48" s="6" t="s">
        <v>93</v>
      </c>
      <c r="C48" s="85" t="s">
        <v>113</v>
      </c>
      <c r="D48" s="11" t="s">
        <v>114</v>
      </c>
      <c r="E48" s="7">
        <f>'MEMÓRIA DE CÁLCULO'!C47</f>
        <v>47.244999999999997</v>
      </c>
      <c r="F48" s="10" t="s">
        <v>98</v>
      </c>
      <c r="G48" s="12">
        <v>7.17</v>
      </c>
      <c r="H48" s="156">
        <f>$H$2</f>
        <v>0.2676</v>
      </c>
      <c r="I48" s="157">
        <f>G48+(G48*H48)</f>
        <v>9.088692</v>
      </c>
      <c r="J48" s="93">
        <f>I48*E48</f>
        <v>429.39525354</v>
      </c>
    </row>
    <row r="49" spans="1:10" ht="27.6" x14ac:dyDescent="0.25">
      <c r="A49" s="76" t="s">
        <v>57</v>
      </c>
      <c r="B49" s="6" t="s">
        <v>93</v>
      </c>
      <c r="C49" s="85" t="s">
        <v>117</v>
      </c>
      <c r="D49" s="11" t="s">
        <v>118</v>
      </c>
      <c r="E49" s="7">
        <f>'MEMÓRIA DE CÁLCULO'!C48</f>
        <v>47.244999999999997</v>
      </c>
      <c r="F49" s="10" t="s">
        <v>98</v>
      </c>
      <c r="G49" s="12">
        <v>15.73</v>
      </c>
      <c r="H49" s="156">
        <f>$H$2</f>
        <v>0.2676</v>
      </c>
      <c r="I49" s="157">
        <f>G49+(G49*H49)</f>
        <v>19.939348000000003</v>
      </c>
      <c r="J49" s="93">
        <f>I49*E49</f>
        <v>942.03449626000008</v>
      </c>
    </row>
    <row r="50" spans="1:10" ht="27.6" x14ac:dyDescent="0.25">
      <c r="A50" s="76" t="s">
        <v>223</v>
      </c>
      <c r="B50" s="6" t="s">
        <v>93</v>
      </c>
      <c r="C50" s="85" t="s">
        <v>121</v>
      </c>
      <c r="D50" s="11" t="s">
        <v>122</v>
      </c>
      <c r="E50" s="7">
        <f>'MEMÓRIA DE CÁLCULO'!C49</f>
        <v>22.68</v>
      </c>
      <c r="F50" s="10" t="s">
        <v>98</v>
      </c>
      <c r="G50" s="12">
        <v>9.01</v>
      </c>
      <c r="H50" s="156">
        <f>$H$2</f>
        <v>0.2676</v>
      </c>
      <c r="I50" s="157">
        <f>G50+(G50*H50)</f>
        <v>11.421075999999999</v>
      </c>
      <c r="J50" s="93">
        <f>I50*E50</f>
        <v>259.03000367999999</v>
      </c>
    </row>
    <row r="51" spans="1:10" ht="27.6" x14ac:dyDescent="0.25">
      <c r="A51" s="76" t="s">
        <v>224</v>
      </c>
      <c r="B51" s="6" t="s">
        <v>93</v>
      </c>
      <c r="C51" s="85" t="s">
        <v>119</v>
      </c>
      <c r="D51" s="11" t="s">
        <v>120</v>
      </c>
      <c r="E51" s="7">
        <f>'MEMÓRIA DE CÁLCULO'!C50</f>
        <v>22.68</v>
      </c>
      <c r="F51" s="10" t="s">
        <v>98</v>
      </c>
      <c r="G51" s="12">
        <v>17.46</v>
      </c>
      <c r="H51" s="156">
        <f>$H$2</f>
        <v>0.2676</v>
      </c>
      <c r="I51" s="157">
        <f>G51+(G51*H51)</f>
        <v>22.132296</v>
      </c>
      <c r="J51" s="93">
        <f>I51*E51</f>
        <v>501.96047327999997</v>
      </c>
    </row>
    <row r="52" spans="1:10" ht="41.4" x14ac:dyDescent="0.25">
      <c r="A52" s="76" t="s">
        <v>225</v>
      </c>
      <c r="B52" s="6" t="s">
        <v>93</v>
      </c>
      <c r="C52" s="85" t="s">
        <v>168</v>
      </c>
      <c r="D52" s="11" t="s">
        <v>169</v>
      </c>
      <c r="E52" s="7">
        <f>'MEMÓRIA DE CÁLCULO'!C51</f>
        <v>21.120000000000005</v>
      </c>
      <c r="F52" s="10" t="s">
        <v>171</v>
      </c>
      <c r="G52" s="12">
        <v>22.87</v>
      </c>
      <c r="H52" s="156">
        <f>$H$2</f>
        <v>0.2676</v>
      </c>
      <c r="I52" s="157">
        <f>G52+(G52*H52)</f>
        <v>28.990012</v>
      </c>
      <c r="J52" s="93">
        <f>I52*E52</f>
        <v>612.26905344000011</v>
      </c>
    </row>
    <row r="53" spans="1:10" ht="14.4" x14ac:dyDescent="0.25">
      <c r="A53" s="77">
        <v>6</v>
      </c>
      <c r="B53" s="59"/>
      <c r="C53" s="89"/>
      <c r="D53" s="81" t="s">
        <v>55</v>
      </c>
      <c r="E53" s="55"/>
      <c r="F53" s="60"/>
      <c r="G53" s="60"/>
      <c r="H53" s="58"/>
      <c r="I53" s="109"/>
      <c r="J53" s="94">
        <f>J54+J60</f>
        <v>6906.4685298000004</v>
      </c>
    </row>
    <row r="54" spans="1:10" ht="14.4" x14ac:dyDescent="0.25">
      <c r="A54" s="77" t="s">
        <v>60</v>
      </c>
      <c r="B54" s="59"/>
      <c r="C54" s="89"/>
      <c r="D54" s="81" t="s">
        <v>56</v>
      </c>
      <c r="E54" s="55"/>
      <c r="F54" s="60"/>
      <c r="G54" s="60"/>
      <c r="H54" s="58"/>
      <c r="I54" s="109"/>
      <c r="J54" s="94">
        <f>SUM(J55:J59)</f>
        <v>2845.9324922000001</v>
      </c>
    </row>
    <row r="55" spans="1:10" ht="27.6" x14ac:dyDescent="0.25">
      <c r="A55" s="76" t="s">
        <v>226</v>
      </c>
      <c r="B55" s="6" t="s">
        <v>93</v>
      </c>
      <c r="C55" s="85" t="s">
        <v>268</v>
      </c>
      <c r="D55" s="11" t="s">
        <v>269</v>
      </c>
      <c r="E55" s="7">
        <f>'MEMÓRIA DE CÁLCULO'!C54</f>
        <v>1</v>
      </c>
      <c r="F55" s="10" t="s">
        <v>99</v>
      </c>
      <c r="G55" s="12">
        <v>973.19</v>
      </c>
      <c r="H55" s="156">
        <f t="shared" ref="H55:H59" si="25">$H$2</f>
        <v>0.2676</v>
      </c>
      <c r="I55" s="157">
        <f>G55+(G55*H55)</f>
        <v>1233.615644</v>
      </c>
      <c r="J55" s="93">
        <f>I55*E55</f>
        <v>1233.615644</v>
      </c>
    </row>
    <row r="56" spans="1:10" x14ac:dyDescent="0.25">
      <c r="A56" s="76" t="s">
        <v>227</v>
      </c>
      <c r="B56" s="6" t="s">
        <v>93</v>
      </c>
      <c r="C56" s="85" t="s">
        <v>270</v>
      </c>
      <c r="D56" s="11" t="s">
        <v>271</v>
      </c>
      <c r="E56" s="7">
        <v>1</v>
      </c>
      <c r="F56" s="10" t="s">
        <v>102</v>
      </c>
      <c r="G56" s="12">
        <v>53.98</v>
      </c>
      <c r="H56" s="156">
        <f t="shared" si="25"/>
        <v>0.2676</v>
      </c>
      <c r="I56" s="157">
        <f>G56+(G56*H56)</f>
        <v>68.425048000000004</v>
      </c>
      <c r="J56" s="93">
        <f>I56*E56</f>
        <v>68.425048000000004</v>
      </c>
    </row>
    <row r="57" spans="1:10" x14ac:dyDescent="0.25">
      <c r="A57" s="76" t="s">
        <v>228</v>
      </c>
      <c r="B57" s="6" t="s">
        <v>93</v>
      </c>
      <c r="C57" s="85" t="s">
        <v>272</v>
      </c>
      <c r="D57" s="11" t="s">
        <v>273</v>
      </c>
      <c r="E57" s="7">
        <v>1</v>
      </c>
      <c r="F57" s="10" t="s">
        <v>99</v>
      </c>
      <c r="G57" s="12">
        <v>22.75</v>
      </c>
      <c r="H57" s="156">
        <f t="shared" si="25"/>
        <v>0.2676</v>
      </c>
      <c r="I57" s="157">
        <f>G57+(G57*H57)</f>
        <v>28.837900000000001</v>
      </c>
      <c r="J57" s="93">
        <f>I57*E57</f>
        <v>28.837900000000001</v>
      </c>
    </row>
    <row r="58" spans="1:10" ht="27.6" x14ac:dyDescent="0.25">
      <c r="A58" s="76" t="s">
        <v>229</v>
      </c>
      <c r="B58" s="6" t="s">
        <v>93</v>
      </c>
      <c r="C58" s="85" t="s">
        <v>278</v>
      </c>
      <c r="D58" s="11" t="s">
        <v>219</v>
      </c>
      <c r="E58" s="7">
        <f>'MEMÓRIA DE CÁLCULO'!C57</f>
        <v>21.55</v>
      </c>
      <c r="F58" s="10" t="s">
        <v>124</v>
      </c>
      <c r="G58" s="12">
        <v>23.29</v>
      </c>
      <c r="H58" s="156">
        <f t="shared" si="25"/>
        <v>0.2676</v>
      </c>
      <c r="I58" s="157">
        <f t="shared" ref="I58:I59" si="26">G58+(G58*H58)</f>
        <v>29.522403999999998</v>
      </c>
      <c r="J58" s="93">
        <f t="shared" ref="J58:J59" si="27">I58*E58</f>
        <v>636.20780619999994</v>
      </c>
    </row>
    <row r="59" spans="1:10" ht="27.6" x14ac:dyDescent="0.25">
      <c r="A59" s="76" t="s">
        <v>230</v>
      </c>
      <c r="B59" s="6" t="s">
        <v>93</v>
      </c>
      <c r="C59" s="85" t="s">
        <v>279</v>
      </c>
      <c r="D59" s="11" t="s">
        <v>125</v>
      </c>
      <c r="E59" s="7">
        <f>'MEMÓRIA DE CÁLCULO'!C58</f>
        <v>19.529999999999998</v>
      </c>
      <c r="F59" s="10" t="s">
        <v>124</v>
      </c>
      <c r="G59" s="12">
        <v>35.5</v>
      </c>
      <c r="H59" s="156">
        <f t="shared" si="25"/>
        <v>0.2676</v>
      </c>
      <c r="I59" s="157">
        <f t="shared" si="26"/>
        <v>44.9998</v>
      </c>
      <c r="J59" s="93">
        <f t="shared" si="27"/>
        <v>878.84609399999988</v>
      </c>
    </row>
    <row r="60" spans="1:10" ht="14.4" x14ac:dyDescent="0.25">
      <c r="A60" s="77" t="s">
        <v>62</v>
      </c>
      <c r="B60" s="59"/>
      <c r="C60" s="89"/>
      <c r="D60" s="81" t="s">
        <v>58</v>
      </c>
      <c r="E60" s="55"/>
      <c r="F60" s="60"/>
      <c r="G60" s="61"/>
      <c r="H60" s="58"/>
      <c r="I60" s="109"/>
      <c r="J60" s="94">
        <f>SUM(J61:J65)</f>
        <v>4060.5360375999999</v>
      </c>
    </row>
    <row r="61" spans="1:10" x14ac:dyDescent="0.25">
      <c r="A61" s="76" t="s">
        <v>231</v>
      </c>
      <c r="B61" s="6" t="s">
        <v>93</v>
      </c>
      <c r="C61" s="85" t="s">
        <v>130</v>
      </c>
      <c r="D61" s="11" t="s">
        <v>131</v>
      </c>
      <c r="E61" s="7">
        <f>'MEMÓRIA DE CÁLCULO'!C60</f>
        <v>3</v>
      </c>
      <c r="F61" s="10" t="s">
        <v>99</v>
      </c>
      <c r="G61" s="12">
        <v>88.43</v>
      </c>
      <c r="H61" s="156">
        <f t="shared" ref="H61:H65" si="28">$H$2</f>
        <v>0.2676</v>
      </c>
      <c r="I61" s="157">
        <f t="shared" ref="I61:I65" si="29">G61+(G61*H61)</f>
        <v>112.09386800000001</v>
      </c>
      <c r="J61" s="93">
        <f t="shared" ref="J61:J65" si="30">I61*E61</f>
        <v>336.28160400000002</v>
      </c>
    </row>
    <row r="62" spans="1:10" ht="27.6" x14ac:dyDescent="0.25">
      <c r="A62" s="76" t="s">
        <v>232</v>
      </c>
      <c r="B62" s="6" t="s">
        <v>93</v>
      </c>
      <c r="C62" s="85" t="s">
        <v>126</v>
      </c>
      <c r="D62" s="11" t="s">
        <v>127</v>
      </c>
      <c r="E62" s="7">
        <f>'MEMÓRIA DE CÁLCULO'!C61</f>
        <v>6.62</v>
      </c>
      <c r="F62" s="10" t="s">
        <v>124</v>
      </c>
      <c r="G62" s="12">
        <v>23.45</v>
      </c>
      <c r="H62" s="156">
        <f t="shared" si="28"/>
        <v>0.2676</v>
      </c>
      <c r="I62" s="157">
        <f t="shared" si="29"/>
        <v>29.72522</v>
      </c>
      <c r="J62" s="93">
        <f t="shared" si="30"/>
        <v>196.78095640000001</v>
      </c>
    </row>
    <row r="63" spans="1:10" ht="27.6" x14ac:dyDescent="0.25">
      <c r="A63" s="76" t="s">
        <v>233</v>
      </c>
      <c r="B63" s="6" t="s">
        <v>93</v>
      </c>
      <c r="C63" s="85" t="s">
        <v>128</v>
      </c>
      <c r="D63" s="11" t="s">
        <v>129</v>
      </c>
      <c r="E63" s="7">
        <f>'MEMÓRIA DE CÁLCULO'!C62</f>
        <v>8.25</v>
      </c>
      <c r="F63" s="10" t="s">
        <v>124</v>
      </c>
      <c r="G63" s="12">
        <v>29.03</v>
      </c>
      <c r="H63" s="156">
        <f t="shared" si="28"/>
        <v>0.2676</v>
      </c>
      <c r="I63" s="157">
        <f t="shared" si="29"/>
        <v>36.798428000000001</v>
      </c>
      <c r="J63" s="93">
        <f t="shared" si="30"/>
        <v>303.58703100000002</v>
      </c>
    </row>
    <row r="64" spans="1:10" ht="27.6" x14ac:dyDescent="0.25">
      <c r="A64" s="76" t="s">
        <v>234</v>
      </c>
      <c r="B64" s="6" t="s">
        <v>93</v>
      </c>
      <c r="C64" s="85" t="s">
        <v>274</v>
      </c>
      <c r="D64" s="11" t="s">
        <v>275</v>
      </c>
      <c r="E64" s="7">
        <f>'MEMÓRIA DE CÁLCULO'!C63</f>
        <v>14.709999999999997</v>
      </c>
      <c r="F64" s="10" t="s">
        <v>124</v>
      </c>
      <c r="G64" s="12">
        <v>42.45</v>
      </c>
      <c r="H64" s="156">
        <f t="shared" si="28"/>
        <v>0.2676</v>
      </c>
      <c r="I64" s="157">
        <f t="shared" si="29"/>
        <v>53.809620000000002</v>
      </c>
      <c r="J64" s="93">
        <f t="shared" si="30"/>
        <v>791.53951019999988</v>
      </c>
    </row>
    <row r="65" spans="1:10" ht="41.4" x14ac:dyDescent="0.25">
      <c r="A65" s="76" t="s">
        <v>235</v>
      </c>
      <c r="B65" s="6" t="s">
        <v>93</v>
      </c>
      <c r="C65" s="85" t="s">
        <v>276</v>
      </c>
      <c r="D65" s="164" t="s">
        <v>277</v>
      </c>
      <c r="E65" s="7">
        <f>'MEMÓRIA DE CÁLCULO'!C64</f>
        <v>3</v>
      </c>
      <c r="F65" s="10" t="s">
        <v>99</v>
      </c>
      <c r="G65" s="12">
        <v>639.62</v>
      </c>
      <c r="H65" s="156">
        <f t="shared" si="28"/>
        <v>0.2676</v>
      </c>
      <c r="I65" s="157">
        <f t="shared" si="29"/>
        <v>810.78231200000005</v>
      </c>
      <c r="J65" s="93">
        <f t="shared" si="30"/>
        <v>2432.3469359999999</v>
      </c>
    </row>
    <row r="66" spans="1:10" ht="14.4" x14ac:dyDescent="0.25">
      <c r="A66" s="77">
        <v>7</v>
      </c>
      <c r="B66" s="59"/>
      <c r="C66" s="89"/>
      <c r="D66" s="81" t="s">
        <v>59</v>
      </c>
      <c r="E66" s="55"/>
      <c r="F66" s="60"/>
      <c r="G66" s="60"/>
      <c r="H66" s="58"/>
      <c r="I66" s="109"/>
      <c r="J66" s="94">
        <f>SUM(J67:J70)</f>
        <v>9805.8645871999997</v>
      </c>
    </row>
    <row r="67" spans="1:10" ht="41.4" x14ac:dyDescent="0.25">
      <c r="A67" s="76" t="s">
        <v>64</v>
      </c>
      <c r="B67" s="6" t="s">
        <v>93</v>
      </c>
      <c r="C67" s="85" t="s">
        <v>305</v>
      </c>
      <c r="D67" s="11" t="s">
        <v>306</v>
      </c>
      <c r="E67" s="7">
        <f>'MEMÓRIA DE CÁLCULO'!C66</f>
        <v>1</v>
      </c>
      <c r="F67" s="10" t="s">
        <v>99</v>
      </c>
      <c r="G67" s="12">
        <v>1002.5</v>
      </c>
      <c r="H67" s="156">
        <f>$H$2</f>
        <v>0.2676</v>
      </c>
      <c r="I67" s="157">
        <f>G67+(G67*H67)</f>
        <v>1270.769</v>
      </c>
      <c r="J67" s="93">
        <f>I67*E67</f>
        <v>1270.769</v>
      </c>
    </row>
    <row r="68" spans="1:10" ht="41.4" x14ac:dyDescent="0.25">
      <c r="A68" s="76" t="s">
        <v>65</v>
      </c>
      <c r="B68" s="6" t="s">
        <v>93</v>
      </c>
      <c r="C68" s="85" t="s">
        <v>307</v>
      </c>
      <c r="D68" s="11" t="s">
        <v>308</v>
      </c>
      <c r="E68" s="7">
        <f>'MEMÓRIA DE CÁLCULO'!C67</f>
        <v>2</v>
      </c>
      <c r="F68" s="10" t="s">
        <v>99</v>
      </c>
      <c r="G68" s="12">
        <v>1054.17</v>
      </c>
      <c r="H68" s="156">
        <f>$H$2</f>
        <v>0.2676</v>
      </c>
      <c r="I68" s="157">
        <f t="shared" ref="I68:I70" si="31">G68+(G68*H68)</f>
        <v>1336.2658920000001</v>
      </c>
      <c r="J68" s="93">
        <f t="shared" ref="J68:J70" si="32">I68*E68</f>
        <v>2672.5317840000002</v>
      </c>
    </row>
    <row r="69" spans="1:10" ht="55.2" x14ac:dyDescent="0.25">
      <c r="A69" s="76" t="s">
        <v>66</v>
      </c>
      <c r="B69" s="6" t="s">
        <v>93</v>
      </c>
      <c r="C69" s="85" t="s">
        <v>280</v>
      </c>
      <c r="D69" s="11" t="s">
        <v>281</v>
      </c>
      <c r="E69" s="7">
        <f>'MEMÓRIA DE CÁLCULO'!C68</f>
        <v>6</v>
      </c>
      <c r="F69" s="10" t="s">
        <v>99</v>
      </c>
      <c r="G69" s="12">
        <v>467</v>
      </c>
      <c r="H69" s="156">
        <f>$H$2</f>
        <v>0.2676</v>
      </c>
      <c r="I69" s="157">
        <f t="shared" si="31"/>
        <v>591.9692</v>
      </c>
      <c r="J69" s="93">
        <f t="shared" si="32"/>
        <v>3551.8152</v>
      </c>
    </row>
    <row r="70" spans="1:10" ht="27.6" x14ac:dyDescent="0.25">
      <c r="A70" s="76" t="s">
        <v>67</v>
      </c>
      <c r="B70" s="6" t="s">
        <v>93</v>
      </c>
      <c r="C70" s="85" t="s">
        <v>152</v>
      </c>
      <c r="D70" s="11" t="s">
        <v>61</v>
      </c>
      <c r="E70" s="7">
        <f>'MEMÓRIA DE CÁLCULO'!C69</f>
        <v>1.8</v>
      </c>
      <c r="F70" s="10" t="s">
        <v>98</v>
      </c>
      <c r="G70" s="12">
        <v>1012.74</v>
      </c>
      <c r="H70" s="156">
        <f>$H$2</f>
        <v>0.2676</v>
      </c>
      <c r="I70" s="157">
        <f t="shared" si="31"/>
        <v>1283.7492240000001</v>
      </c>
      <c r="J70" s="93">
        <f t="shared" si="32"/>
        <v>2310.7486032000002</v>
      </c>
    </row>
    <row r="71" spans="1:10" ht="14.4" x14ac:dyDescent="0.25">
      <c r="A71" s="77">
        <v>8</v>
      </c>
      <c r="B71" s="59"/>
      <c r="C71" s="89"/>
      <c r="D71" s="81" t="s">
        <v>63</v>
      </c>
      <c r="E71" s="55"/>
      <c r="F71" s="60"/>
      <c r="G71" s="60"/>
      <c r="H71" s="58"/>
      <c r="I71" s="109"/>
      <c r="J71" s="94">
        <f>SUM(J72:J82)</f>
        <v>13269.921304000001</v>
      </c>
    </row>
    <row r="72" spans="1:10" ht="27.6" x14ac:dyDescent="0.25">
      <c r="A72" s="76" t="s">
        <v>68</v>
      </c>
      <c r="B72" s="6" t="s">
        <v>93</v>
      </c>
      <c r="C72" s="85" t="s">
        <v>132</v>
      </c>
      <c r="D72" s="11" t="s">
        <v>133</v>
      </c>
      <c r="E72" s="7">
        <f>'MEMÓRIA DE CÁLCULO'!C71</f>
        <v>7</v>
      </c>
      <c r="F72" s="10" t="s">
        <v>99</v>
      </c>
      <c r="G72" s="12">
        <v>570.42999999999995</v>
      </c>
      <c r="H72" s="156">
        <f t="shared" ref="H72:H82" si="33">$H$2</f>
        <v>0.2676</v>
      </c>
      <c r="I72" s="157">
        <f>G72+(G72*H72)</f>
        <v>723.07706799999994</v>
      </c>
      <c r="J72" s="93">
        <f>I72*E72</f>
        <v>5061.5394759999999</v>
      </c>
    </row>
    <row r="73" spans="1:10" ht="27.6" x14ac:dyDescent="0.25">
      <c r="A73" s="76" t="s">
        <v>69</v>
      </c>
      <c r="B73" s="6" t="s">
        <v>93</v>
      </c>
      <c r="C73" s="85" t="s">
        <v>282</v>
      </c>
      <c r="D73" s="11" t="s">
        <v>283</v>
      </c>
      <c r="E73" s="7">
        <f>'MEMÓRIA DE CÁLCULO'!C72</f>
        <v>7</v>
      </c>
      <c r="F73" s="10" t="s">
        <v>99</v>
      </c>
      <c r="G73" s="12">
        <v>39.94</v>
      </c>
      <c r="H73" s="156">
        <f t="shared" si="33"/>
        <v>0.2676</v>
      </c>
      <c r="I73" s="157">
        <f>G73+(G73*H73)</f>
        <v>50.627943999999999</v>
      </c>
      <c r="J73" s="93">
        <f>I73*E73</f>
        <v>354.39560799999998</v>
      </c>
    </row>
    <row r="74" spans="1:10" ht="41.4" x14ac:dyDescent="0.25">
      <c r="A74" s="76" t="s">
        <v>70</v>
      </c>
      <c r="B74" s="6" t="s">
        <v>93</v>
      </c>
      <c r="C74" s="85" t="s">
        <v>284</v>
      </c>
      <c r="D74" s="11" t="s">
        <v>285</v>
      </c>
      <c r="E74" s="7">
        <f>'MEMÓRIA DE CÁLCULO'!C73</f>
        <v>1</v>
      </c>
      <c r="F74" s="10" t="s">
        <v>99</v>
      </c>
      <c r="G74" s="12">
        <v>1344.22</v>
      </c>
      <c r="H74" s="156">
        <f t="shared" si="33"/>
        <v>0.2676</v>
      </c>
      <c r="I74" s="157">
        <f t="shared" ref="I74:I80" si="34">G74+(G74*H74)</f>
        <v>1703.933272</v>
      </c>
      <c r="J74" s="93">
        <f t="shared" ref="J74:J80" si="35">I74*E74</f>
        <v>1703.933272</v>
      </c>
    </row>
    <row r="75" spans="1:10" x14ac:dyDescent="0.25">
      <c r="A75" s="76" t="s">
        <v>138</v>
      </c>
      <c r="B75" s="6" t="s">
        <v>93</v>
      </c>
      <c r="C75" s="85" t="s">
        <v>153</v>
      </c>
      <c r="D75" s="11" t="s">
        <v>154</v>
      </c>
      <c r="E75" s="7">
        <f>'MEMÓRIA DE CÁLCULO'!C74</f>
        <v>1</v>
      </c>
      <c r="F75" s="10" t="s">
        <v>99</v>
      </c>
      <c r="G75" s="12">
        <v>281.36</v>
      </c>
      <c r="H75" s="156">
        <f t="shared" si="33"/>
        <v>0.2676</v>
      </c>
      <c r="I75" s="157">
        <f t="shared" ref="I75" si="36">G75+(G75*H75)</f>
        <v>356.65193600000003</v>
      </c>
      <c r="J75" s="93">
        <f t="shared" ref="J75" si="37">I75*E75</f>
        <v>356.65193600000003</v>
      </c>
    </row>
    <row r="76" spans="1:10" ht="41.4" x14ac:dyDescent="0.25">
      <c r="A76" s="76" t="s">
        <v>239</v>
      </c>
      <c r="B76" s="6" t="s">
        <v>93</v>
      </c>
      <c r="C76" s="85" t="s">
        <v>286</v>
      </c>
      <c r="D76" s="11" t="s">
        <v>287</v>
      </c>
      <c r="E76" s="7">
        <v>5</v>
      </c>
      <c r="F76" s="10" t="s">
        <v>99</v>
      </c>
      <c r="G76" s="12">
        <v>515.6</v>
      </c>
      <c r="H76" s="156">
        <f t="shared" si="33"/>
        <v>0.2676</v>
      </c>
      <c r="I76" s="157">
        <f t="shared" si="34"/>
        <v>653.57456000000002</v>
      </c>
      <c r="J76" s="93">
        <f t="shared" si="35"/>
        <v>3267.8728000000001</v>
      </c>
    </row>
    <row r="77" spans="1:10" ht="27.6" x14ac:dyDescent="0.25">
      <c r="A77" s="76" t="s">
        <v>240</v>
      </c>
      <c r="B77" s="6" t="s">
        <v>93</v>
      </c>
      <c r="C77" s="85" t="s">
        <v>288</v>
      </c>
      <c r="D77" s="11" t="s">
        <v>289</v>
      </c>
      <c r="E77" s="7">
        <v>5</v>
      </c>
      <c r="F77" s="10" t="s">
        <v>99</v>
      </c>
      <c r="G77" s="12">
        <v>17.87</v>
      </c>
      <c r="H77" s="156">
        <f t="shared" si="33"/>
        <v>0.2676</v>
      </c>
      <c r="I77" s="157">
        <f t="shared" ref="I77" si="38">G77+(G77*H77)</f>
        <v>22.652011999999999</v>
      </c>
      <c r="J77" s="93">
        <f t="shared" ref="J77" si="39">I77*E77</f>
        <v>113.26006</v>
      </c>
    </row>
    <row r="78" spans="1:10" ht="27.6" x14ac:dyDescent="0.25">
      <c r="A78" s="76" t="s">
        <v>241</v>
      </c>
      <c r="B78" s="6" t="s">
        <v>93</v>
      </c>
      <c r="C78" s="85" t="s">
        <v>290</v>
      </c>
      <c r="D78" s="11" t="s">
        <v>291</v>
      </c>
      <c r="E78" s="7">
        <v>5</v>
      </c>
      <c r="F78" s="10" t="s">
        <v>99</v>
      </c>
      <c r="G78" s="12">
        <v>96.34</v>
      </c>
      <c r="H78" s="156">
        <f t="shared" si="33"/>
        <v>0.2676</v>
      </c>
      <c r="I78" s="157">
        <f t="shared" ref="I78" si="40">G78+(G78*H78)</f>
        <v>122.12058400000001</v>
      </c>
      <c r="J78" s="93">
        <f t="shared" ref="J78" si="41">I78*E78</f>
        <v>610.60292000000004</v>
      </c>
    </row>
    <row r="79" spans="1:10" ht="27.6" x14ac:dyDescent="0.25">
      <c r="A79" s="76" t="s">
        <v>242</v>
      </c>
      <c r="B79" s="6" t="s">
        <v>93</v>
      </c>
      <c r="C79" s="85" t="s">
        <v>134</v>
      </c>
      <c r="D79" s="11" t="s">
        <v>135</v>
      </c>
      <c r="E79" s="7">
        <f>'MEMÓRIA DE CÁLCULO'!C78</f>
        <v>2</v>
      </c>
      <c r="F79" s="10" t="s">
        <v>99</v>
      </c>
      <c r="G79" s="12">
        <v>193.91</v>
      </c>
      <c r="H79" s="156">
        <f t="shared" si="33"/>
        <v>0.2676</v>
      </c>
      <c r="I79" s="157">
        <f t="shared" si="34"/>
        <v>245.80031600000001</v>
      </c>
      <c r="J79" s="93">
        <f t="shared" si="35"/>
        <v>491.60063200000002</v>
      </c>
    </row>
    <row r="80" spans="1:10" ht="27.6" x14ac:dyDescent="0.25">
      <c r="A80" s="76" t="s">
        <v>325</v>
      </c>
      <c r="B80" s="6" t="s">
        <v>93</v>
      </c>
      <c r="C80" s="85" t="s">
        <v>136</v>
      </c>
      <c r="D80" s="11" t="s">
        <v>137</v>
      </c>
      <c r="E80" s="7">
        <f>'MEMÓRIA DE CÁLCULO'!C79</f>
        <v>5</v>
      </c>
      <c r="F80" s="10" t="s">
        <v>99</v>
      </c>
      <c r="G80" s="12">
        <v>118.43</v>
      </c>
      <c r="H80" s="156">
        <f t="shared" si="33"/>
        <v>0.2676</v>
      </c>
      <c r="I80" s="157">
        <f t="shared" si="34"/>
        <v>150.12186800000001</v>
      </c>
      <c r="J80" s="93">
        <f t="shared" si="35"/>
        <v>750.60933999999997</v>
      </c>
    </row>
    <row r="81" spans="1:10" ht="27.6" x14ac:dyDescent="0.25">
      <c r="A81" s="76" t="s">
        <v>326</v>
      </c>
      <c r="B81" s="6" t="s">
        <v>93</v>
      </c>
      <c r="C81" s="160" t="s">
        <v>292</v>
      </c>
      <c r="D81" s="164" t="s">
        <v>293</v>
      </c>
      <c r="E81" s="7">
        <f>'MEMÓRIA DE CÁLCULO'!C80</f>
        <v>5</v>
      </c>
      <c r="F81" s="10" t="s">
        <v>98</v>
      </c>
      <c r="G81" s="12">
        <v>88.27</v>
      </c>
      <c r="H81" s="156">
        <f t="shared" si="33"/>
        <v>0.2676</v>
      </c>
      <c r="I81" s="157">
        <f t="shared" ref="I81" si="42">G81+(G81*H81)</f>
        <v>111.891052</v>
      </c>
      <c r="J81" s="93">
        <f t="shared" ref="J81" si="43">I81*E81</f>
        <v>559.45525999999995</v>
      </c>
    </row>
    <row r="82" spans="1:10" ht="41.4" x14ac:dyDescent="0.25">
      <c r="A82" s="76" t="s">
        <v>327</v>
      </c>
      <c r="B82" s="6" t="s">
        <v>93</v>
      </c>
      <c r="C82" s="160" t="s">
        <v>315</v>
      </c>
      <c r="D82" s="164" t="s">
        <v>316</v>
      </c>
      <c r="E82" s="7">
        <f>'MEMÓRIA DE CÁLCULO'!C81</f>
        <v>0</v>
      </c>
      <c r="F82" s="10" t="s">
        <v>99</v>
      </c>
      <c r="G82" s="12">
        <v>1690.2</v>
      </c>
      <c r="H82" s="156">
        <f t="shared" si="33"/>
        <v>0.2676</v>
      </c>
      <c r="I82" s="157">
        <f t="shared" ref="I82" si="44">G82+(G82*H82)</f>
        <v>2142.4975199999999</v>
      </c>
      <c r="J82" s="93">
        <f t="shared" ref="J82" si="45">I82*E82</f>
        <v>0</v>
      </c>
    </row>
    <row r="83" spans="1:10" ht="14.4" x14ac:dyDescent="0.25">
      <c r="A83" s="77">
        <v>9</v>
      </c>
      <c r="B83" s="59"/>
      <c r="C83" s="89"/>
      <c r="D83" s="81" t="s">
        <v>217</v>
      </c>
      <c r="E83" s="55"/>
      <c r="F83" s="60"/>
      <c r="G83" s="60"/>
      <c r="H83" s="58"/>
      <c r="I83" s="109"/>
      <c r="J83" s="94">
        <f>SUM(J84:J86)</f>
        <v>11951.153159584002</v>
      </c>
    </row>
    <row r="84" spans="1:10" ht="27.6" x14ac:dyDescent="0.25">
      <c r="A84" s="76" t="s">
        <v>71</v>
      </c>
      <c r="B84" s="6" t="s">
        <v>93</v>
      </c>
      <c r="C84" s="85" t="s">
        <v>294</v>
      </c>
      <c r="D84" s="11" t="s">
        <v>295</v>
      </c>
      <c r="E84" s="7">
        <f>'MEMÓRIA DE CÁLCULO'!C83</f>
        <v>0.6120000000000001</v>
      </c>
      <c r="F84" s="10" t="s">
        <v>98</v>
      </c>
      <c r="G84" s="12">
        <v>322.52</v>
      </c>
      <c r="H84" s="156">
        <f>$H$2</f>
        <v>0.2676</v>
      </c>
      <c r="I84" s="157">
        <f>G84+(G84*H84)</f>
        <v>408.82635199999999</v>
      </c>
      <c r="J84" s="93">
        <f>I84*E84</f>
        <v>250.20172742400004</v>
      </c>
    </row>
    <row r="85" spans="1:10" ht="27.6" x14ac:dyDescent="0.25">
      <c r="A85" s="76" t="s">
        <v>72</v>
      </c>
      <c r="B85" s="6" t="s">
        <v>93</v>
      </c>
      <c r="C85" s="85" t="s">
        <v>294</v>
      </c>
      <c r="D85" s="11" t="s">
        <v>298</v>
      </c>
      <c r="E85" s="7">
        <f>'MEMÓRIA DE CÁLCULO'!C84</f>
        <v>0.33</v>
      </c>
      <c r="F85" s="10" t="s">
        <v>98</v>
      </c>
      <c r="G85" s="12">
        <v>322.52</v>
      </c>
      <c r="H85" s="156">
        <f>$H$2</f>
        <v>0.2676</v>
      </c>
      <c r="I85" s="157">
        <f t="shared" ref="I85:I86" si="46">G85+(G85*H85)</f>
        <v>408.82635199999999</v>
      </c>
      <c r="J85" s="93">
        <f t="shared" ref="J85:J86" si="47">I85*E85</f>
        <v>134.91269616</v>
      </c>
    </row>
    <row r="86" spans="1:10" ht="27.6" x14ac:dyDescent="0.25">
      <c r="A86" s="76" t="s">
        <v>73</v>
      </c>
      <c r="B86" s="6" t="s">
        <v>93</v>
      </c>
      <c r="C86" s="85" t="s">
        <v>139</v>
      </c>
      <c r="D86" s="11" t="s">
        <v>140</v>
      </c>
      <c r="E86" s="7">
        <f>'MEMÓRIA DE CÁLCULO'!C85</f>
        <v>14.000000000000002</v>
      </c>
      <c r="F86" s="10" t="s">
        <v>98</v>
      </c>
      <c r="G86" s="12">
        <v>651.74</v>
      </c>
      <c r="H86" s="156">
        <f>$H$2</f>
        <v>0.2676</v>
      </c>
      <c r="I86" s="157">
        <f t="shared" si="46"/>
        <v>826.145624</v>
      </c>
      <c r="J86" s="93">
        <f t="shared" si="47"/>
        <v>11566.038736000002</v>
      </c>
    </row>
    <row r="87" spans="1:10" ht="14.4" x14ac:dyDescent="0.25">
      <c r="A87" s="77">
        <v>10</v>
      </c>
      <c r="B87" s="59"/>
      <c r="C87" s="89"/>
      <c r="D87" s="81" t="s">
        <v>243</v>
      </c>
      <c r="E87" s="55"/>
      <c r="F87" s="60"/>
      <c r="G87" s="60"/>
      <c r="H87" s="58"/>
      <c r="I87" s="109"/>
      <c r="J87" s="94">
        <f>SUM(J88:J90)</f>
        <v>10438.550835812001</v>
      </c>
    </row>
    <row r="88" spans="1:10" s="111" customFormat="1" ht="27.6" x14ac:dyDescent="0.25">
      <c r="A88" s="165" t="s">
        <v>74</v>
      </c>
      <c r="B88" s="6" t="s">
        <v>93</v>
      </c>
      <c r="C88" s="160" t="s">
        <v>309</v>
      </c>
      <c r="D88" s="164" t="s">
        <v>310</v>
      </c>
      <c r="E88" s="162">
        <f>'MEMÓRIA DE CÁLCULO'!C87</f>
        <v>32.641500000000001</v>
      </c>
      <c r="F88" s="166" t="s">
        <v>98</v>
      </c>
      <c r="G88" s="167">
        <v>108.76</v>
      </c>
      <c r="H88" s="153">
        <f>$H$2</f>
        <v>0.2676</v>
      </c>
      <c r="I88" s="154">
        <f>G88+(G88*H88)</f>
        <v>137.86417600000001</v>
      </c>
      <c r="J88" s="163">
        <f>I88*E88</f>
        <v>4500.0935009040004</v>
      </c>
    </row>
    <row r="89" spans="1:10" s="111" customFormat="1" ht="27.6" x14ac:dyDescent="0.25">
      <c r="A89" s="165" t="s">
        <v>250</v>
      </c>
      <c r="B89" s="6" t="s">
        <v>93</v>
      </c>
      <c r="C89" s="160" t="s">
        <v>311</v>
      </c>
      <c r="D89" s="164" t="s">
        <v>312</v>
      </c>
      <c r="E89" s="162">
        <f>'MEMÓRIA DE CÁLCULO'!C88</f>
        <v>32.641500000000001</v>
      </c>
      <c r="F89" s="166" t="s">
        <v>98</v>
      </c>
      <c r="G89" s="167">
        <v>133.02000000000001</v>
      </c>
      <c r="H89" s="153">
        <f t="shared" ref="H89:H90" si="48">$H$2</f>
        <v>0.2676</v>
      </c>
      <c r="I89" s="154">
        <f t="shared" ref="I89:I90" si="49">G89+(G89*H89)</f>
        <v>168.616152</v>
      </c>
      <c r="J89" s="163">
        <f t="shared" ref="J89:J90" si="50">I89*E89</f>
        <v>5503.8841255079997</v>
      </c>
    </row>
    <row r="90" spans="1:10" s="111" customFormat="1" ht="27.6" x14ac:dyDescent="0.25">
      <c r="A90" s="165" t="s">
        <v>251</v>
      </c>
      <c r="B90" s="6" t="s">
        <v>93</v>
      </c>
      <c r="C90" s="160" t="s">
        <v>313</v>
      </c>
      <c r="D90" s="164" t="s">
        <v>314</v>
      </c>
      <c r="E90" s="162">
        <f>'MEMÓRIA DE CÁLCULO'!C89</f>
        <v>9.129999999999999</v>
      </c>
      <c r="F90" s="166" t="s">
        <v>98</v>
      </c>
      <c r="G90" s="167">
        <v>37.549999999999997</v>
      </c>
      <c r="H90" s="153">
        <f t="shared" si="48"/>
        <v>0.2676</v>
      </c>
      <c r="I90" s="154">
        <f t="shared" si="49"/>
        <v>47.598379999999999</v>
      </c>
      <c r="J90" s="163">
        <f t="shared" si="50"/>
        <v>434.57320939999994</v>
      </c>
    </row>
    <row r="91" spans="1:10" ht="14.4" x14ac:dyDescent="0.25">
      <c r="A91" s="77">
        <v>11</v>
      </c>
      <c r="B91" s="59"/>
      <c r="C91" s="88"/>
      <c r="D91" s="81" t="s">
        <v>75</v>
      </c>
      <c r="E91" s="55"/>
      <c r="F91" s="100"/>
      <c r="G91" s="100"/>
      <c r="H91" s="58"/>
      <c r="I91" s="109"/>
      <c r="J91" s="94">
        <f>SUM(J92:J99)</f>
        <v>1565.1310720000001</v>
      </c>
    </row>
    <row r="92" spans="1:10" ht="27.6" x14ac:dyDescent="0.25">
      <c r="A92" s="76" t="s">
        <v>328</v>
      </c>
      <c r="B92" s="6" t="s">
        <v>93</v>
      </c>
      <c r="C92" s="85" t="s">
        <v>141</v>
      </c>
      <c r="D92" s="11" t="s">
        <v>142</v>
      </c>
      <c r="E92" s="7">
        <f>'MEMÓRIA DE CÁLCULO'!C91</f>
        <v>5</v>
      </c>
      <c r="F92" s="10" t="s">
        <v>99</v>
      </c>
      <c r="G92" s="12">
        <v>10.23</v>
      </c>
      <c r="H92" s="156">
        <f t="shared" ref="H92:H99" si="51">$H$2</f>
        <v>0.2676</v>
      </c>
      <c r="I92" s="157">
        <f t="shared" ref="I92:I96" si="52">G92+(G92*H92)</f>
        <v>12.967548000000001</v>
      </c>
      <c r="J92" s="93">
        <f t="shared" ref="J92:J96" si="53">I92*E92</f>
        <v>64.837739999999997</v>
      </c>
    </row>
    <row r="93" spans="1:10" ht="27.6" x14ac:dyDescent="0.25">
      <c r="A93" s="76" t="s">
        <v>244</v>
      </c>
      <c r="B93" s="6" t="s">
        <v>93</v>
      </c>
      <c r="C93" s="85" t="s">
        <v>143</v>
      </c>
      <c r="D93" s="11" t="s">
        <v>144</v>
      </c>
      <c r="E93" s="7">
        <f>'MEMÓRIA DE CÁLCULO'!C92</f>
        <v>7</v>
      </c>
      <c r="F93" s="10" t="s">
        <v>99</v>
      </c>
      <c r="G93" s="12">
        <v>11.91</v>
      </c>
      <c r="H93" s="156">
        <f t="shared" si="51"/>
        <v>0.2676</v>
      </c>
      <c r="I93" s="157">
        <f t="shared" si="52"/>
        <v>15.097116</v>
      </c>
      <c r="J93" s="93">
        <f t="shared" si="53"/>
        <v>105.679812</v>
      </c>
    </row>
    <row r="94" spans="1:10" ht="27.6" x14ac:dyDescent="0.25">
      <c r="A94" s="76" t="s">
        <v>245</v>
      </c>
      <c r="B94" s="6" t="s">
        <v>93</v>
      </c>
      <c r="C94" s="85" t="s">
        <v>145</v>
      </c>
      <c r="D94" s="11" t="s">
        <v>146</v>
      </c>
      <c r="E94" s="7">
        <f>'MEMÓRIA DE CÁLCULO'!C93</f>
        <v>28</v>
      </c>
      <c r="F94" s="10" t="s">
        <v>124</v>
      </c>
      <c r="G94" s="12">
        <v>8.89</v>
      </c>
      <c r="H94" s="156">
        <f t="shared" si="51"/>
        <v>0.2676</v>
      </c>
      <c r="I94" s="157">
        <f t="shared" si="52"/>
        <v>11.268964</v>
      </c>
      <c r="J94" s="93">
        <f t="shared" si="53"/>
        <v>315.53099200000003</v>
      </c>
    </row>
    <row r="95" spans="1:10" ht="27.6" x14ac:dyDescent="0.25">
      <c r="A95" s="76" t="s">
        <v>246</v>
      </c>
      <c r="B95" s="6" t="s">
        <v>93</v>
      </c>
      <c r="C95" s="85" t="s">
        <v>147</v>
      </c>
      <c r="D95" s="11" t="s">
        <v>148</v>
      </c>
      <c r="E95" s="7">
        <f>'MEMÓRIA DE CÁLCULO'!C94</f>
        <v>82</v>
      </c>
      <c r="F95" s="10" t="s">
        <v>124</v>
      </c>
      <c r="G95" s="12">
        <v>2.99</v>
      </c>
      <c r="H95" s="156">
        <f t="shared" si="51"/>
        <v>0.2676</v>
      </c>
      <c r="I95" s="157">
        <f t="shared" si="52"/>
        <v>3.7901240000000005</v>
      </c>
      <c r="J95" s="93">
        <f t="shared" si="53"/>
        <v>310.79016800000005</v>
      </c>
    </row>
    <row r="96" spans="1:10" ht="44.4" customHeight="1" x14ac:dyDescent="0.25">
      <c r="A96" s="76" t="s">
        <v>247</v>
      </c>
      <c r="B96" s="6" t="s">
        <v>93</v>
      </c>
      <c r="C96" s="85" t="s">
        <v>150</v>
      </c>
      <c r="D96" s="11" t="s">
        <v>151</v>
      </c>
      <c r="E96" s="7">
        <f>'MEMÓRIA DE CÁLCULO'!C95</f>
        <v>7</v>
      </c>
      <c r="F96" s="10" t="s">
        <v>99</v>
      </c>
      <c r="G96" s="12">
        <v>62.34</v>
      </c>
      <c r="H96" s="156">
        <f t="shared" si="51"/>
        <v>0.2676</v>
      </c>
      <c r="I96" s="157">
        <f t="shared" si="52"/>
        <v>79.02218400000001</v>
      </c>
      <c r="J96" s="93">
        <f t="shared" si="53"/>
        <v>553.15528800000004</v>
      </c>
    </row>
    <row r="97" spans="1:10" ht="41.4" x14ac:dyDescent="0.25">
      <c r="A97" s="76" t="s">
        <v>329</v>
      </c>
      <c r="B97" s="6" t="s">
        <v>93</v>
      </c>
      <c r="C97" s="85" t="s">
        <v>319</v>
      </c>
      <c r="D97" s="11" t="s">
        <v>320</v>
      </c>
      <c r="E97" s="7">
        <f>'MEMÓRIA DE CÁLCULO'!C96</f>
        <v>1</v>
      </c>
      <c r="F97" s="10" t="s">
        <v>99</v>
      </c>
      <c r="G97" s="12">
        <v>44.4</v>
      </c>
      <c r="H97" s="156">
        <f t="shared" si="51"/>
        <v>0.2676</v>
      </c>
      <c r="I97" s="157">
        <f t="shared" ref="I97:I99" si="54">G97+(G97*H97)</f>
        <v>56.281439999999996</v>
      </c>
      <c r="J97" s="93">
        <f t="shared" ref="J97:J99" si="55">I97*E97</f>
        <v>56.281439999999996</v>
      </c>
    </row>
    <row r="98" spans="1:10" ht="27.6" x14ac:dyDescent="0.25">
      <c r="A98" s="76" t="s">
        <v>330</v>
      </c>
      <c r="B98" s="6" t="s">
        <v>93</v>
      </c>
      <c r="C98" s="85" t="s">
        <v>317</v>
      </c>
      <c r="D98" s="11" t="s">
        <v>318</v>
      </c>
      <c r="E98" s="7">
        <f>'MEMÓRIA DE CÁLCULO'!C97</f>
        <v>3</v>
      </c>
      <c r="F98" s="10" t="s">
        <v>99</v>
      </c>
      <c r="G98" s="12">
        <v>31.7</v>
      </c>
      <c r="H98" s="156">
        <f t="shared" si="51"/>
        <v>0.2676</v>
      </c>
      <c r="I98" s="157">
        <f t="shared" si="54"/>
        <v>40.182919999999996</v>
      </c>
      <c r="J98" s="93">
        <f t="shared" si="55"/>
        <v>120.54875999999999</v>
      </c>
    </row>
    <row r="99" spans="1:10" ht="27.6" x14ac:dyDescent="0.25">
      <c r="A99" s="76" t="s">
        <v>331</v>
      </c>
      <c r="B99" s="6" t="s">
        <v>93</v>
      </c>
      <c r="C99" s="85" t="s">
        <v>321</v>
      </c>
      <c r="D99" s="11" t="s">
        <v>322</v>
      </c>
      <c r="E99" s="7">
        <f>'MEMÓRIA DE CÁLCULO'!C98</f>
        <v>1</v>
      </c>
      <c r="F99" s="10" t="s">
        <v>99</v>
      </c>
      <c r="G99" s="12">
        <v>30.22</v>
      </c>
      <c r="H99" s="156">
        <f t="shared" si="51"/>
        <v>0.2676</v>
      </c>
      <c r="I99" s="157">
        <f t="shared" si="54"/>
        <v>38.306871999999998</v>
      </c>
      <c r="J99" s="93">
        <f t="shared" si="55"/>
        <v>38.306871999999998</v>
      </c>
    </row>
    <row r="100" spans="1:10" ht="14.4" x14ac:dyDescent="0.25">
      <c r="A100" s="77">
        <v>12</v>
      </c>
      <c r="B100" s="59"/>
      <c r="C100" s="88"/>
      <c r="D100" s="79" t="s">
        <v>47</v>
      </c>
      <c r="E100" s="55"/>
      <c r="F100" s="50"/>
      <c r="G100" s="56"/>
      <c r="H100" s="58"/>
      <c r="I100" s="109"/>
      <c r="J100" s="94">
        <f>J101</f>
        <v>223.66852704000001</v>
      </c>
    </row>
    <row r="101" spans="1:10" x14ac:dyDescent="0.25">
      <c r="A101" s="76" t="s">
        <v>218</v>
      </c>
      <c r="B101" s="6" t="s">
        <v>93</v>
      </c>
      <c r="C101" s="10" t="s">
        <v>149</v>
      </c>
      <c r="D101" s="168" t="s">
        <v>49</v>
      </c>
      <c r="E101" s="7">
        <f>'MEMÓRIA DE CÁLCULO'!C100</f>
        <v>22.68</v>
      </c>
      <c r="F101" s="6" t="s">
        <v>98</v>
      </c>
      <c r="G101" s="7">
        <v>7.78</v>
      </c>
      <c r="H101" s="156">
        <f>$H$2</f>
        <v>0.2676</v>
      </c>
      <c r="I101" s="157">
        <f>G101+(G101*H101)</f>
        <v>9.8619280000000007</v>
      </c>
      <c r="J101" s="93">
        <f>I101*E101</f>
        <v>223.66852704000001</v>
      </c>
    </row>
    <row r="102" spans="1:10" ht="16.2" thickBot="1" x14ac:dyDescent="0.35">
      <c r="A102" s="78"/>
      <c r="B102" s="90"/>
      <c r="C102" s="90"/>
      <c r="D102" s="238" t="s">
        <v>9</v>
      </c>
      <c r="E102" s="238"/>
      <c r="F102" s="238"/>
      <c r="G102" s="238"/>
      <c r="H102" s="101"/>
      <c r="I102" s="110"/>
      <c r="J102" s="102">
        <f>J100+J91+J87+J83+J71+J66+J53+J47+J39+J11+J8+J34</f>
        <v>99461.745869803286</v>
      </c>
    </row>
    <row r="103" spans="1:10" ht="15.6" x14ac:dyDescent="0.25">
      <c r="A103" s="69"/>
      <c r="B103" s="91"/>
      <c r="C103" s="91"/>
      <c r="D103" s="35"/>
      <c r="E103" s="84"/>
      <c r="F103" s="84"/>
      <c r="G103" s="84"/>
      <c r="H103" s="84"/>
      <c r="I103" s="84"/>
      <c r="J103" s="95"/>
    </row>
    <row r="104" spans="1:10" ht="15.6" x14ac:dyDescent="0.25">
      <c r="A104" s="70"/>
      <c r="B104" s="92"/>
      <c r="C104" s="92"/>
      <c r="D104" s="38" t="s">
        <v>95</v>
      </c>
      <c r="E104" s="43"/>
      <c r="F104" s="43"/>
      <c r="G104" s="43"/>
      <c r="H104" s="43"/>
      <c r="I104" s="43"/>
      <c r="J104" s="44"/>
    </row>
    <row r="105" spans="1:10" ht="15.6" x14ac:dyDescent="0.25">
      <c r="A105" s="70"/>
      <c r="B105" s="92"/>
      <c r="C105" s="92"/>
      <c r="D105" s="38"/>
      <c r="E105" s="43"/>
      <c r="F105" s="43"/>
      <c r="G105" s="43"/>
      <c r="H105" s="43"/>
      <c r="I105" s="43"/>
      <c r="J105" s="44"/>
    </row>
    <row r="106" spans="1:10" ht="15.6" x14ac:dyDescent="0.25">
      <c r="A106" s="70"/>
      <c r="B106" s="92"/>
      <c r="C106" s="92"/>
      <c r="D106" s="66"/>
      <c r="E106" s="43"/>
      <c r="F106" s="96"/>
      <c r="G106" s="96"/>
      <c r="H106" s="96"/>
      <c r="I106" s="43"/>
      <c r="J106" s="44"/>
    </row>
    <row r="107" spans="1:10" ht="15.6" x14ac:dyDescent="0.25">
      <c r="A107" s="70"/>
      <c r="B107" s="92"/>
      <c r="D107" s="68" t="s">
        <v>87</v>
      </c>
      <c r="G107" s="68" t="s">
        <v>88</v>
      </c>
      <c r="H107" s="68"/>
      <c r="I107" s="43"/>
      <c r="J107" s="71"/>
    </row>
    <row r="108" spans="1:10" ht="15.6" x14ac:dyDescent="0.25">
      <c r="A108" s="70"/>
      <c r="B108" s="92"/>
      <c r="D108" s="43" t="s">
        <v>89</v>
      </c>
      <c r="G108" s="43" t="s">
        <v>90</v>
      </c>
      <c r="H108" s="43"/>
      <c r="I108" s="43"/>
      <c r="J108" s="44"/>
    </row>
    <row r="109" spans="1:10" ht="15.6" x14ac:dyDescent="0.25">
      <c r="A109" s="70"/>
      <c r="B109" s="92"/>
      <c r="C109" s="92"/>
      <c r="D109" s="38"/>
      <c r="E109" s="43"/>
      <c r="F109" s="43"/>
      <c r="G109" s="43"/>
      <c r="H109" s="43"/>
      <c r="I109" s="43"/>
      <c r="J109" s="44"/>
    </row>
    <row r="110" spans="1:10" ht="14.4" x14ac:dyDescent="0.25">
      <c r="A110" s="70"/>
      <c r="B110" s="86"/>
      <c r="C110" s="86"/>
      <c r="D110" s="82"/>
      <c r="E110" s="86"/>
      <c r="F110" s="86"/>
      <c r="G110" s="86"/>
      <c r="H110" s="86"/>
      <c r="I110" s="86"/>
      <c r="J110" s="104"/>
    </row>
    <row r="111" spans="1:10" ht="15" thickBot="1" x14ac:dyDescent="0.3">
      <c r="A111" s="72"/>
      <c r="B111" s="87"/>
      <c r="C111" s="87"/>
      <c r="D111" s="83"/>
      <c r="E111" s="87"/>
      <c r="F111" s="87"/>
      <c r="G111" s="87"/>
      <c r="H111" s="87"/>
      <c r="I111" s="87"/>
      <c r="J111" s="105"/>
    </row>
  </sheetData>
  <mergeCells count="7">
    <mergeCell ref="D102:G102"/>
    <mergeCell ref="A1:J1"/>
    <mergeCell ref="A6:J6"/>
    <mergeCell ref="A5:D5"/>
    <mergeCell ref="E2:F5"/>
    <mergeCell ref="G2:G5"/>
    <mergeCell ref="H2:J5"/>
  </mergeCells>
  <phoneticPr fontId="9" type="noConversion"/>
  <printOptions horizontalCentered="1" verticalCentered="1"/>
  <pageMargins left="0.51181102362204722" right="0.51181102362204722" top="0.78740157480314965" bottom="0.78740157480314965" header="0.31496062992125984" footer="0.31496062992125984"/>
  <pageSetup paperSize="9" scale="5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91142-FDCD-4A0E-BEC5-6A6C2F8FFE54}">
  <sheetPr>
    <pageSetUpPr fitToPage="1"/>
  </sheetPr>
  <dimension ref="A1:H109"/>
  <sheetViews>
    <sheetView zoomScaleNormal="100" workbookViewId="0">
      <selection activeCell="C17" sqref="C17"/>
    </sheetView>
  </sheetViews>
  <sheetFormatPr defaultColWidth="9.21875" defaultRowHeight="15" x14ac:dyDescent="0.25"/>
  <cols>
    <col min="1" max="1" width="9.21875" style="92"/>
    <col min="2" max="2" width="110.21875" style="205" customWidth="1"/>
    <col min="3" max="3" width="10.77734375" style="203" customWidth="1"/>
    <col min="4" max="4" width="56.21875" style="204" customWidth="1"/>
    <col min="5" max="16384" width="9.21875" style="175"/>
  </cols>
  <sheetData>
    <row r="1" spans="1:4" ht="69.599999999999994" customHeight="1" x14ac:dyDescent="0.25">
      <c r="A1" s="239" t="s">
        <v>94</v>
      </c>
      <c r="B1" s="240"/>
      <c r="C1" s="240"/>
      <c r="D1" s="242"/>
    </row>
    <row r="2" spans="1:4" ht="15.6" x14ac:dyDescent="0.25">
      <c r="A2" s="271" t="s">
        <v>50</v>
      </c>
      <c r="B2" s="272"/>
      <c r="C2" s="272"/>
      <c r="D2" s="273"/>
    </row>
    <row r="3" spans="1:4" ht="15.6" x14ac:dyDescent="0.25">
      <c r="A3" s="268" t="str">
        <f>ORÇAMENTÁRIA!A3</f>
        <v>Obra: AMPLIAÇÃO DE BANHEIROS E.M. ÉZIA CÂNDIDA DA SILVA</v>
      </c>
      <c r="B3" s="269"/>
      <c r="C3" s="269"/>
      <c r="D3" s="270"/>
    </row>
    <row r="4" spans="1:4" ht="15.6" x14ac:dyDescent="0.25">
      <c r="A4" s="268" t="str">
        <f>ORÇAMENTÁRIA!A4</f>
        <v>Endereço: BAIRRO RURAL SANTA QUITÉRIA</v>
      </c>
      <c r="B4" s="269"/>
      <c r="C4" s="269"/>
      <c r="D4" s="270"/>
    </row>
    <row r="5" spans="1:4" ht="15.6" x14ac:dyDescent="0.25">
      <c r="A5" s="268" t="str">
        <f>ORÇAMENTÁRIA!A5</f>
        <v xml:space="preserve">Ref: SICOR JUL/2025 - COM DESONERAÇÃO </v>
      </c>
      <c r="B5" s="269"/>
      <c r="C5" s="269"/>
      <c r="D5" s="270"/>
    </row>
    <row r="6" spans="1:4" s="92" customFormat="1" ht="15.6" x14ac:dyDescent="0.3">
      <c r="A6" s="176" t="s">
        <v>1</v>
      </c>
      <c r="B6" s="177" t="s">
        <v>3</v>
      </c>
      <c r="C6" s="178" t="s">
        <v>4</v>
      </c>
      <c r="D6" s="179" t="s">
        <v>37</v>
      </c>
    </row>
    <row r="7" spans="1:4" s="184" customFormat="1" ht="15.6" x14ac:dyDescent="0.3">
      <c r="A7" s="180">
        <f>ORÇAMENTÁRIA!A8</f>
        <v>1</v>
      </c>
      <c r="B7" s="181" t="str">
        <f>ORÇAMENTÁRIA!D8</f>
        <v>SERVIÇOS PRELIMINARES</v>
      </c>
      <c r="C7" s="182"/>
      <c r="D7" s="183"/>
    </row>
    <row r="8" spans="1:4" s="189" customFormat="1" ht="60.6" x14ac:dyDescent="0.3">
      <c r="A8" s="185" t="str">
        <f>ORÇAMENTÁRIA!A9</f>
        <v>1.1</v>
      </c>
      <c r="B8" s="186" t="str">
        <f>ORÇAMENTÁRIA!D9</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C8" s="187">
        <v>1</v>
      </c>
      <c r="D8" s="188"/>
    </row>
    <row r="9" spans="1:4" x14ac:dyDescent="0.25">
      <c r="A9" s="185" t="str">
        <f>ORÇAMENTÁRIA!A10</f>
        <v>1.2</v>
      </c>
      <c r="B9" s="186" t="str">
        <f>ORÇAMENTÁRIA!D10</f>
        <v>ANOTAÇÃO DE RESPONSABILIDADE TÉCNICA DE EXECUÇÃO</v>
      </c>
      <c r="C9" s="187">
        <v>1</v>
      </c>
      <c r="D9" s="188"/>
    </row>
    <row r="10" spans="1:4" s="192" customFormat="1" ht="15.6" x14ac:dyDescent="0.3">
      <c r="A10" s="180">
        <f>ORÇAMENTÁRIA!A11</f>
        <v>2</v>
      </c>
      <c r="B10" s="181" t="str">
        <f>ORÇAMENTÁRIA!D11</f>
        <v>ESTRUTURAS</v>
      </c>
      <c r="C10" s="190"/>
      <c r="D10" s="191"/>
    </row>
    <row r="11" spans="1:4" s="192" customFormat="1" ht="15.6" x14ac:dyDescent="0.3">
      <c r="A11" s="180" t="str">
        <f>ORÇAMENTÁRIA!A12</f>
        <v>2.1</v>
      </c>
      <c r="B11" s="181" t="str">
        <f>ORÇAMENTÁRIA!D12</f>
        <v>FUNDAÇÃO</v>
      </c>
      <c r="C11" s="190"/>
      <c r="D11" s="191"/>
    </row>
    <row r="12" spans="1:4" ht="60" x14ac:dyDescent="0.25">
      <c r="A12" s="185" t="str">
        <f>ORÇAMENTÁRIA!A13</f>
        <v>2.1.1</v>
      </c>
      <c r="B12" s="186" t="str">
        <f>ORÇAMENTÁRIA!D13</f>
        <v>ESCAVAÇÃO MECÂNICA DE VALAS COM PROFUNDIDADE MENOR OU IGUAL A 1,5M, INCLUSIVE DESCARGA LATERAL, EXCLUSIVE CARGA, TRANSPORTE E DESCARGA</v>
      </c>
      <c r="C12" s="193">
        <f>(2*0.5*0.5*0.3)+(6*0.6*0.6*0.3)+(2*1.35*0.3*0.15)+(1.5*0.3*0.15)+(4.05*0.15*0.3)+(2*1.9*0.15*0.3)+(2.3*0.3*0.15)+(4.5*0.3*0.15)+(4.6*0.3*0.15)</f>
        <v>1.8532499999999998</v>
      </c>
      <c r="D12" s="188" t="s">
        <v>192</v>
      </c>
    </row>
    <row r="13" spans="1:4" ht="45" x14ac:dyDescent="0.25">
      <c r="A13" s="185" t="str">
        <f>ORÇAMENTÁRIA!A14</f>
        <v>2.1.2</v>
      </c>
      <c r="B13" s="186" t="str">
        <f>ORÇAMENTÁRIA!D14</f>
        <v>CORTE, DOBRA E MONTAGEM DE AÇO CA-50, DIÂMETRO 8MM, INCLUSIVE ESPAÇADOR</v>
      </c>
      <c r="C13" s="193">
        <f>((10*0.7*2)+(12*1*6)+(4*0.9*8)+(2*4*1.55)+(4*1.65)+(4*4.2)+(2*4*2.15)+(4*2.45)+(4*4.65)+(4*4.75))*0.395*1.1</f>
        <v>93.504400000000018</v>
      </c>
      <c r="D13" s="188" t="s">
        <v>194</v>
      </c>
    </row>
    <row r="14" spans="1:4" ht="30" x14ac:dyDescent="0.25">
      <c r="A14" s="185" t="str">
        <f>ORÇAMENTÁRIA!A15</f>
        <v>2.1.3</v>
      </c>
      <c r="B14" s="186" t="str">
        <f>ORÇAMENTÁRIA!D15</f>
        <v>CORTE, DOBRA E MONTAGEM DE AÇO CA-60, DIÂMETRO 5MM, INCLUSIVE ESPAÇADOR</v>
      </c>
      <c r="C14" s="193">
        <f>((5*8*0.9)+(0.9*(10+10+10+27+13+13+15+30+31))*0.154*1.1)</f>
        <v>60.241140000000001</v>
      </c>
      <c r="D14" s="188" t="s">
        <v>193</v>
      </c>
    </row>
    <row r="15" spans="1:4" ht="60" x14ac:dyDescent="0.25">
      <c r="A15" s="185" t="str">
        <f>ORÇAMENTÁRIA!A16</f>
        <v>2.1.4</v>
      </c>
      <c r="B15" s="186" t="str">
        <f>ORÇAMENTÁRIA!D16</f>
        <v>CONCRETO ESTRUTURAL, PREPARADO EM OBRA COM BETONEIRA, CONTROLE "B", COM FCK 25MPA, BRITA Nº (1 E 2), CONSISTÊNCIA PARA VIBRAÇÃO (FABRICAÇÃO)</v>
      </c>
      <c r="C15" s="193">
        <f>((2*0.5*0.5*0.3)+(6*0.6*0.6*0.3)+(2*1.35*0.3*0.15)+(1.5*0.3*0.15)+(4.05*0.15*0.3)+(2*1.9*0.15*0.3)+(2.3*0.3*0.15)+(4.5*0.3*0.15)+(4.6*0.3*0.15))*1.05</f>
        <v>1.9459124999999999</v>
      </c>
      <c r="D15" s="188" t="s">
        <v>195</v>
      </c>
    </row>
    <row r="16" spans="1:4" ht="30" x14ac:dyDescent="0.25">
      <c r="A16" s="185" t="str">
        <f>ORÇAMENTÁRIA!A17</f>
        <v>2.1.5</v>
      </c>
      <c r="B16" s="186" t="str">
        <f>ORÇAMENTÁRIA!D17</f>
        <v>FÔRMA E DESFORMA PARA VIGA-CINTA/BLOCO COM TÁBUA E SARRAFO, REAPROVEITAMENTO (3X) (FUNDAÇÃO)</v>
      </c>
      <c r="C16" s="193">
        <f>((1.35+1.3+1.35+4.05+1.9+1.9+2.3+4.5+4.6)*0.4)+(4*0.4*0.5*2)+(4*6*0.4*0.6)</f>
        <v>16.66</v>
      </c>
      <c r="D16" s="188" t="s">
        <v>196</v>
      </c>
    </row>
    <row r="17" spans="1:4" ht="45" x14ac:dyDescent="0.25">
      <c r="A17" s="185" t="str">
        <f>ORÇAMENTÁRIA!A18</f>
        <v>2.1.6</v>
      </c>
      <c r="B17" s="186" t="str">
        <f>ORÇAMENTÁRIA!D18</f>
        <v>REVESTIMENTO COM IMPERMEABILIZANTE EM DUAS (2) CAMADAS SOBREPOSTAS DE ARGAMASSA, TRAÇO 1:3 (CIMENTO E AREIA) COM ADITIVO IMPERMEABILIZANTE, ESP. 20MM, INCLUSIVE PINTURA COM DUAS (2) DEMÃOS COM EMULSÃO ASFÁLTICA</v>
      </c>
      <c r="C17" s="198">
        <f>((1.35+1.3+1.35+4.05+1.9+1.9+2.3+4.5+4.6)*0.15)+((1.35+1.3+1.35+4.05+1.9+1.9+2.3+4.5+4.6)*0.3*2)</f>
        <v>17.4375</v>
      </c>
      <c r="D17" s="188" t="s">
        <v>351</v>
      </c>
    </row>
    <row r="18" spans="1:4" s="192" customFormat="1" ht="15.6" x14ac:dyDescent="0.3">
      <c r="A18" s="180" t="str">
        <f>ORÇAMENTÁRIA!A19</f>
        <v>2.2</v>
      </c>
      <c r="B18" s="181" t="str">
        <f>ORÇAMENTÁRIA!D19</f>
        <v>PILARES</v>
      </c>
      <c r="C18" s="190"/>
      <c r="D18" s="191"/>
    </row>
    <row r="19" spans="1:4" x14ac:dyDescent="0.25">
      <c r="A19" s="185" t="str">
        <f>ORÇAMENTÁRIA!A20</f>
        <v>2.2.1</v>
      </c>
      <c r="B19" s="186" t="str">
        <f>ORÇAMENTÁRIA!D20</f>
        <v>CORTE, DOBRA E MONTAGEM DE AÇO CA-50, DIÂMETRO 8MM, INCLUSIVE ESPAÇADOR</v>
      </c>
      <c r="C19" s="193">
        <f>(8*4*3)*0.395*1.1</f>
        <v>41.712000000000003</v>
      </c>
      <c r="D19" s="188" t="s">
        <v>197</v>
      </c>
    </row>
    <row r="20" spans="1:4" x14ac:dyDescent="0.25">
      <c r="A20" s="185" t="str">
        <f>ORÇAMENTÁRIA!A21</f>
        <v>2.2.2</v>
      </c>
      <c r="B20" s="186" t="str">
        <f>ORÇAMENTÁRIA!D21</f>
        <v>CORTE, DOBRA E MONTAGEM DE AÇO CA-60, DIÂMETRO 5MM, INCLUSIVE ESPAÇADOR</v>
      </c>
      <c r="C20" s="193">
        <f>(8*0.9*20)*0.154*1.1</f>
        <v>24.393599999999999</v>
      </c>
      <c r="D20" s="188" t="s">
        <v>198</v>
      </c>
    </row>
    <row r="21" spans="1:4" ht="30" x14ac:dyDescent="0.25">
      <c r="A21" s="185" t="str">
        <f>ORÇAMENTÁRIA!A22</f>
        <v>2.2.3</v>
      </c>
      <c r="B21" s="186" t="str">
        <f>ORÇAMENTÁRIA!D22</f>
        <v>CONCRETO ESTRUTURAL, PREPARADO EM OBRA COM BETONEIRA, CONTROLE "B", COM FCK 25MPA, BRITA Nº (1 E 2), CONSISTÊNCIA PARA VIBRAÇÃO (FABRICAÇÃO)</v>
      </c>
      <c r="C21" s="193">
        <f>(8*2.7*0.15*0.3)*1.05</f>
        <v>1.0206</v>
      </c>
      <c r="D21" s="188" t="s">
        <v>199</v>
      </c>
    </row>
    <row r="22" spans="1:4" ht="30" x14ac:dyDescent="0.25">
      <c r="A22" s="185" t="str">
        <f>ORÇAMENTÁRIA!A23</f>
        <v>2.2.4</v>
      </c>
      <c r="B22" s="186" t="str">
        <f>ORÇAMENTÁRIA!D23</f>
        <v>FÔRMA E DESFORMA DE TÁBUA E SARRAFO, REAPROVEITAMENTO (5X), EXCLUSIVE ESCORAMENTO</v>
      </c>
      <c r="C22" s="193">
        <f>8*2.7*0.4*2</f>
        <v>17.28</v>
      </c>
      <c r="D22" s="188" t="s">
        <v>200</v>
      </c>
    </row>
    <row r="23" spans="1:4" s="192" customFormat="1" ht="15.6" x14ac:dyDescent="0.3">
      <c r="A23" s="180" t="str">
        <f>ORÇAMENTÁRIA!A24</f>
        <v>2.3</v>
      </c>
      <c r="B23" s="181" t="str">
        <f>ORÇAMENTÁRIA!D24</f>
        <v>VIGAS CINTAMENTO</v>
      </c>
      <c r="C23" s="190"/>
      <c r="D23" s="191"/>
    </row>
    <row r="24" spans="1:4" x14ac:dyDescent="0.25">
      <c r="A24" s="185" t="str">
        <f>ORÇAMENTÁRIA!A25</f>
        <v>2.3.1</v>
      </c>
      <c r="B24" s="186" t="str">
        <f>ORÇAMENTÁRIA!D25</f>
        <v>CORTE, DOBRA E MONTAGEM DE AÇO CA-50, DIÂMETRO 8MM, INCLUSIVE ESPAÇADOR</v>
      </c>
      <c r="C24" s="193">
        <f>(4*(1.65+4.2+2.45+4.65+4.75))*0.395*1.1</f>
        <v>30.762600000000006</v>
      </c>
      <c r="D24" s="188" t="s">
        <v>203</v>
      </c>
    </row>
    <row r="25" spans="1:4" x14ac:dyDescent="0.25">
      <c r="A25" s="185" t="str">
        <f>ORÇAMENTÁRIA!A26</f>
        <v>2.3.2</v>
      </c>
      <c r="B25" s="186" t="str">
        <f>ORÇAMENTÁRIA!D26</f>
        <v>CORTE, DOBRA E MONTAGEM DE AÇO CA-60, DIÂMETRO 5MM, INCLUSIVE ESPAÇADOR</v>
      </c>
      <c r="C25" s="193">
        <f>(0.9*(10+27+15+30+31))*0.154*1.1</f>
        <v>17.227980000000002</v>
      </c>
      <c r="D25" s="188" t="s">
        <v>204</v>
      </c>
    </row>
    <row r="26" spans="1:4" ht="30" x14ac:dyDescent="0.25">
      <c r="A26" s="185" t="str">
        <f>ORÇAMENTÁRIA!A27</f>
        <v>2.3.3</v>
      </c>
      <c r="B26" s="186" t="str">
        <f>ORÇAMENTÁRIA!D27</f>
        <v>CONCRETO ESTRUTURAL, PREPARADO EM OBRA COM BETONEIRA, CONTROLE "B", COM FCK 25MPA, BRITA Nº (1 E 2), CONSISTÊNCIA PARA VIBRAÇÃO (FABRICAÇÃO)</v>
      </c>
      <c r="C26" s="193">
        <f>((0.15*0.3)*(1.5+4.05+2.3+4.5+4.6))*1.05</f>
        <v>0.80088749999999997</v>
      </c>
      <c r="D26" s="188" t="s">
        <v>205</v>
      </c>
    </row>
    <row r="27" spans="1:4" ht="30" x14ac:dyDescent="0.25">
      <c r="A27" s="185" t="str">
        <f>ORÇAMENTÁRIA!A28</f>
        <v>2.3.4</v>
      </c>
      <c r="B27" s="186" t="str">
        <f>ORÇAMENTÁRIA!D28</f>
        <v>FÔRMA E DESFORMA PARA VIGA-CINTA/BLOCO COM TÁBUA E SARRAFO, REAPROVEITAMENTO (3X) (FUNDAÇÃO)</v>
      </c>
      <c r="C27" s="193">
        <f>2*0.4*(1.5+4.05+2.3+4.5+4.6+1.05)</f>
        <v>14.4</v>
      </c>
      <c r="D27" s="188" t="s">
        <v>206</v>
      </c>
    </row>
    <row r="28" spans="1:4" s="192" customFormat="1" ht="15.6" x14ac:dyDescent="0.3">
      <c r="A28" s="180" t="str">
        <f>ORÇAMENTÁRIA!A29</f>
        <v>2.4</v>
      </c>
      <c r="B28" s="181" t="str">
        <f>ORÇAMENTÁRIA!D29</f>
        <v>LAJES</v>
      </c>
      <c r="C28" s="190"/>
      <c r="D28" s="191"/>
    </row>
    <row r="29" spans="1:4" ht="75" x14ac:dyDescent="0.25">
      <c r="A29" s="185" t="str">
        <f>ORÇAMENTÁRIA!A30</f>
        <v>2.4.1</v>
      </c>
      <c r="B29" s="186" t="str">
        <f>ORÇAMENTÁRIA!D30</f>
        <v>LAJE PRÉ-MOLDADA UNIDIRECIONAL COM ENCHIMENTO EM POLIESTIRENO EXPANDIDO (EPS), CAPEAMENTO DE 4CM, SOBRECARGA DE 100KG/M2, ALTURA TOTAL DE 11CM E VÃO LIVRE MÁXIMO DE 5M, INCLUSIVE CONCRETO ESTRUTURAL, USINADO BOMBEADO COM FCK DE 20MPA, EXCLUSIVE TELA 
ARMADA E CIMBRAMENTO</v>
      </c>
      <c r="C29" s="187">
        <v>17.62</v>
      </c>
      <c r="D29" s="188" t="s">
        <v>201</v>
      </c>
    </row>
    <row r="30" spans="1:4" ht="60" x14ac:dyDescent="0.25">
      <c r="A30" s="185" t="str">
        <f>ORÇAMENTÁRIA!A31</f>
        <v>2.4.2</v>
      </c>
      <c r="B30" s="186" t="str">
        <f>ORÇAMENTÁRIA!D31</f>
        <v>LAJE PRÉ-MOLDADA UNIDIRECIONAL COM ENCHIMENTO EM POLIESTIRENO EXPANDIDO (EPS), CAPEAMENTO DE 4CM, SOBRECARGA DE 100KG/M2, ALTURA TOTAL DE 11CM E VÃO LIVRE MÁXIMO DE 3M, INCLUSIVE CONCRETO ESTRUTURAL, USINADO BOMBEADO COM FCK DE 20MPA, EXCLUSIVE TELA ARMADA E CIMBRAMENTO</v>
      </c>
      <c r="C30" s="187">
        <f>2.05+1.8</f>
        <v>3.8499999999999996</v>
      </c>
      <c r="D30" s="188" t="s">
        <v>202</v>
      </c>
    </row>
    <row r="31" spans="1:4" ht="45" x14ac:dyDescent="0.25">
      <c r="A31" s="185" t="str">
        <f>ORÇAMENTÁRIA!A32</f>
        <v>2.4.3</v>
      </c>
      <c r="B31" s="186" t="str">
        <f>ORÇAMENTÁRIA!D32</f>
        <v>Escoramento com estacas de perfis metálicos W 250 x 38,50 kg/m, espaçadas em 1,50 m, intercaladas com prancha de madeira com espessura de 5,00 cm, ficha de 0,20 a 0,40 H e C = 9,00 m - sem reaproveitamento - fornecimento e instalação</v>
      </c>
      <c r="C31" s="193">
        <f>(17.62+2.05+1.8)*2*2.75</f>
        <v>118.08500000000001</v>
      </c>
      <c r="D31" s="188" t="s">
        <v>211</v>
      </c>
    </row>
    <row r="32" spans="1:4" ht="45" x14ac:dyDescent="0.25">
      <c r="A32" s="185" t="str">
        <f>ORÇAMENTÁRIA!A33</f>
        <v>2.4.4</v>
      </c>
      <c r="B32" s="186" t="str">
        <f>ORÇAMENTÁRIA!D33</f>
        <v>CONCRETO NÃO ESTRUTURAL, PREPARADO EM OBRA COM BETONEIRA, CONTROLE "B", COM FCK 10MPA, BRITA Nº (1 E 2), CONSISTÊNCIA PARA VIBRAÇÃO (FABRICAÇÃO) - PISO DOS BANHEIROS (ESPESSURA 5CM)</v>
      </c>
      <c r="C32" s="193">
        <f>22.68*0.05</f>
        <v>1.1340000000000001</v>
      </c>
      <c r="D32" s="188" t="s">
        <v>213</v>
      </c>
    </row>
    <row r="33" spans="1:4" s="192" customFormat="1" ht="15.6" x14ac:dyDescent="0.3">
      <c r="A33" s="180">
        <f>ORÇAMENTÁRIA!A34</f>
        <v>3</v>
      </c>
      <c r="B33" s="181" t="str">
        <f>ORÇAMENTÁRIA!D34</f>
        <v>ALVENARIA</v>
      </c>
      <c r="C33" s="190"/>
      <c r="D33" s="191"/>
    </row>
    <row r="34" spans="1:4" ht="45" x14ac:dyDescent="0.25">
      <c r="A34" s="185" t="str">
        <f>ORÇAMENTÁRIA!A35</f>
        <v>3.1</v>
      </c>
      <c r="B34" s="186" t="str">
        <f>ORÇAMENTÁRIA!D35</f>
        <v>DEMOLIÇÃO MANUAL DE REVESTIMENTO CERÂMICO, AZULEJO OU LADRILHO HIDRÁULICO, INCLUSIVE AFASTAMENTO E EMPILHAMENTO, EXCLUSIVE DEMOLIÇÃO DO REBOCO OU EMBOÇO, TRANSPORTE E RETIRADA DO MATERIAL DEMOLIDO</v>
      </c>
      <c r="C34" s="188">
        <f>1.8+1.8+1.8+1.8+1+1+1+1</f>
        <v>11.2</v>
      </c>
      <c r="D34" s="188" t="s">
        <v>348</v>
      </c>
    </row>
    <row r="35" spans="1:4" ht="45" x14ac:dyDescent="0.25">
      <c r="A35" s="185" t="str">
        <f>ORÇAMENTÁRIA!A36</f>
        <v>3.2</v>
      </c>
      <c r="B35" s="186" t="str">
        <f>ORÇAMENTÁRIA!D36</f>
        <v>REMOÇÃO DE LOUÇAS (LAVATÓRIO, BANHEIRA, PIA, VASO SANITÁRIO, TANQUE), COM REAPROVEITAMENTO, INCLUSIVE AFASTAMENTO E EMPILHAMENTO, EXCLUSIVE TRANSPORTE E RETIRADA DO MATERIAL REMOVIDO NÃO REAPROVEITÁVEL</v>
      </c>
      <c r="C35" s="193">
        <v>4</v>
      </c>
      <c r="D35" s="188" t="s">
        <v>157</v>
      </c>
    </row>
    <row r="36" spans="1:4" ht="45" x14ac:dyDescent="0.25">
      <c r="A36" s="185" t="str">
        <f>ORÇAMENTÁRIA!A37</f>
        <v>3.3</v>
      </c>
      <c r="B36" s="186" t="str">
        <f>ORÇAMENTÁRIA!D37</f>
        <v>DEMOLIÇÃO MANUAL DE ALVENARIA/DIVISÓRIA DE ELEMENTOS VAZADOS (COBOGÓ, ETC. ), INCLUSIVE AFASTAMENTO E EMPILHAMENTO, EXCLUSIVE TRANSPORTE E RETIRADA DO MATERIAL DEMOLIDO</v>
      </c>
      <c r="C36" s="193">
        <f>2.7*(1+2.1+0.84+1+0.64)</f>
        <v>15.065999999999999</v>
      </c>
      <c r="D36" s="188" t="s">
        <v>208</v>
      </c>
    </row>
    <row r="37" spans="1:4" ht="30" x14ac:dyDescent="0.25">
      <c r="A37" s="185" t="str">
        <f>ORÇAMENTÁRIA!A38</f>
        <v>3.4</v>
      </c>
      <c r="B37" s="186" t="str">
        <f>ORÇAMENTÁRIA!D38</f>
        <v>ALVENARIA DE VEDAÇÃO COM TIJOLO CERÂMICO FURADO, ESP. 14CM, PARA REVESTIMENTO, INCLUSIVE ARGAMASSA PARA ASSENTAMENTO</v>
      </c>
      <c r="C37" s="193">
        <f>2.75*(1.2+1.2+1.2+3.9+4.33+2+1.9+4.21+1.75)</f>
        <v>59.647500000000001</v>
      </c>
      <c r="D37" s="188" t="s">
        <v>209</v>
      </c>
    </row>
    <row r="38" spans="1:4" ht="15.6" x14ac:dyDescent="0.3">
      <c r="A38" s="180">
        <f>ORÇAMENTÁRIA!A39</f>
        <v>4</v>
      </c>
      <c r="B38" s="181" t="str">
        <f>ORÇAMENTÁRIA!D39</f>
        <v>REVESTIMENTO</v>
      </c>
      <c r="C38" s="190"/>
      <c r="D38" s="191"/>
    </row>
    <row r="39" spans="1:4" ht="30" x14ac:dyDescent="0.25">
      <c r="A39" s="185" t="str">
        <f>ORÇAMENTÁRIA!A40</f>
        <v>4.1</v>
      </c>
      <c r="B39" s="186" t="str">
        <f>ORÇAMENTÁRIA!D40</f>
        <v>CHAPISCO COM ARGAMASSA, TRAÇO 1:2:3 (CIMENTO, AREIA E PEDRISCO), APLICADO COM COLHER, ESP. 5MM, INCLUSIVE ARGAMASSA COM PREPARO MECANIZADO</v>
      </c>
      <c r="C39" s="187">
        <f>59.65*2</f>
        <v>119.3</v>
      </c>
      <c r="D39" s="188" t="s">
        <v>212</v>
      </c>
    </row>
    <row r="40" spans="1:4" ht="30" x14ac:dyDescent="0.25">
      <c r="A40" s="185" t="str">
        <f>ORÇAMENTÁRIA!A41</f>
        <v>4.2</v>
      </c>
      <c r="B40" s="186" t="str">
        <f>ORÇAMENTÁRIA!D41</f>
        <v>EMBOÇO COM ARGAMASSA, TRAÇO 1:6 (CIMENTO E AREIA), ESP. 20MM, APLICAÇÃO MANUAL, INCLUSIVE ARGAMASSA COM PREPARO MECANIZADO, EXCLUSIVE CHAPISCO</v>
      </c>
      <c r="C40" s="187">
        <f>C39</f>
        <v>119.3</v>
      </c>
      <c r="D40" s="188" t="s">
        <v>212</v>
      </c>
    </row>
    <row r="41" spans="1:4" ht="30" x14ac:dyDescent="0.25">
      <c r="A41" s="185" t="str">
        <f>ORÇAMENTÁRIA!A42</f>
        <v>4.3</v>
      </c>
      <c r="B41" s="186" t="str">
        <f>ORÇAMENTÁRIA!D42</f>
        <v>CONTRAPISO DESEMPENADO COM ARGAMASSA, TRAÇO 1:3 ( CIMENTO E AREIA), ESP. 20MM, INCLUSIVE ARGAMASSA COM PREPARO MECANIZADO</v>
      </c>
      <c r="C41" s="187">
        <f>22.68*0.05</f>
        <v>1.1340000000000001</v>
      </c>
      <c r="D41" s="188" t="s">
        <v>213</v>
      </c>
    </row>
    <row r="42" spans="1:4" ht="45" x14ac:dyDescent="0.25">
      <c r="A42" s="185" t="str">
        <f>ORÇAMENTÁRIA!A43</f>
        <v>4.4</v>
      </c>
      <c r="B42" s="186" t="str">
        <f>ORÇAMENTÁRIA!D43</f>
        <v>REVESTIMENTO COM CERÂMICA APLICADO EM PAREDE, ACABAMENTO ESMALTADO, AMBIENTE INTERNO/EXTERNO, PADRÃO EXTRA, DIMENSÃO DA PEÇA ATÉ 2025 CM2, PEI III, ASSENTAMENTO COM ARGAMASSA INDUSTRIALIZADA, INCLUSIVE REJUNTAMENTO</v>
      </c>
      <c r="C42" s="193">
        <f>2.75*(1.2+1.2+1.2+3.9+4.33+2+1.9+4.21+1.75)</f>
        <v>59.647500000000001</v>
      </c>
      <c r="D42" s="188" t="s">
        <v>209</v>
      </c>
    </row>
    <row r="43" spans="1:4" ht="30" x14ac:dyDescent="0.25">
      <c r="A43" s="185" t="str">
        <f>ORÇAMENTÁRIA!A44</f>
        <v>4.5</v>
      </c>
      <c r="B43" s="186" t="str">
        <f>ORÇAMENTÁRIA!D44</f>
        <v>CONTRAPISO DESEMPENADO COM ARGAMASSA, TRAÇO 1:3 (CIMENTO E AREIA), ESP. 30MM, INCLUSIVE ARGAMASSA COM PREPARO MECANIZADO</v>
      </c>
      <c r="C43" s="193">
        <v>22.68</v>
      </c>
      <c r="D43" s="188">
        <v>22.68</v>
      </c>
    </row>
    <row r="44" spans="1:4" ht="45" x14ac:dyDescent="0.25">
      <c r="A44" s="185" t="str">
        <f>ORÇAMENTÁRIA!A45</f>
        <v>4.6</v>
      </c>
      <c r="B44" s="186" t="str">
        <f>ORÇAMENTÁRIA!D45</f>
        <v>REVESTIMENTO COM CERÂMICA APLICADO EM PISO, ACABAMENTO ESMALTADO, AMBIENTE INTERNO, PADRÃO EXTRA, DIMENSÃO DA PEÇA ATÉ 2025 CM2, PEI IV, ASSENTAMENTO COM ARGAMASSA INDUSTRIALIZADA, INCLUSIVE REJUNTAMENTO</v>
      </c>
      <c r="C44" s="187">
        <v>22.68</v>
      </c>
      <c r="D44" s="188">
        <v>22.68</v>
      </c>
    </row>
    <row r="45" spans="1:4" ht="45" x14ac:dyDescent="0.25">
      <c r="A45" s="185" t="str">
        <f>ORÇAMENTÁRIA!A46</f>
        <v>4.7</v>
      </c>
      <c r="B45" s="186" t="str">
        <f>ORÇAMENTÁRIA!D46</f>
        <v>CONCRETO NÃO ESTRUTURAL, PREPARADO EM OBRA COM BETONEIRA, CONTROLE "B", COM FCK 10MPA, BRITA Nº (1 E 2), CONSISTÊNCIA PARA VIBRAÇÃO (FABRICAÇÃO) - CALÇADA LATERAL (ESPESSURA 5CM)</v>
      </c>
      <c r="C45" s="194">
        <f>((0.5*(1.85+1.85+1.5+4.63+2.15+1+1.9))+(4.55*1))*0.05</f>
        <v>0.59950000000000003</v>
      </c>
      <c r="D45" s="188" t="s">
        <v>214</v>
      </c>
    </row>
    <row r="46" spans="1:4" ht="15.6" x14ac:dyDescent="0.3">
      <c r="A46" s="180">
        <f>ORÇAMENTÁRIA!A47</f>
        <v>5</v>
      </c>
      <c r="B46" s="181" t="str">
        <f>ORÇAMENTÁRIA!D47</f>
        <v>PINTURA</v>
      </c>
      <c r="C46" s="190"/>
      <c r="D46" s="191"/>
    </row>
    <row r="47" spans="1:4" ht="30" x14ac:dyDescent="0.25">
      <c r="A47" s="185" t="str">
        <f>ORÇAMENTÁRIA!A48</f>
        <v>5.1</v>
      </c>
      <c r="B47" s="186" t="str">
        <f>ORÇAMENTÁRIA!D48</f>
        <v>PREPARAÇÃO PARA EMASSAMENTO OU PINTURA (LÁTEX/ ACRÍLICA) EM PAREDE, INCLUSIVE UMA (1) DEMÃO DE SELADOR ACRÍLICO</v>
      </c>
      <c r="C47" s="195">
        <f>2.75*(3.9+4.33+2+1+1.75+1.35+1.35+1.5)</f>
        <v>47.244999999999997</v>
      </c>
      <c r="D47" s="196" t="s">
        <v>215</v>
      </c>
    </row>
    <row r="48" spans="1:4" ht="30" x14ac:dyDescent="0.25">
      <c r="A48" s="185" t="str">
        <f>ORÇAMENTÁRIA!A49</f>
        <v>5.2</v>
      </c>
      <c r="B48" s="186" t="str">
        <f>ORÇAMENTÁRIA!D49</f>
        <v>PINTURA LÁTEX (PVA) EM PAREDE, DUAS (2) DEMÃOS, COM APLICAÇÃO MANUAL, EXCLUSIVE SELADOR ACRÍLICO E MASSA ACRÍLICA/CORRIDA (PVA)</v>
      </c>
      <c r="C48" s="197">
        <f>C47</f>
        <v>47.244999999999997</v>
      </c>
      <c r="D48" s="196" t="s">
        <v>215</v>
      </c>
    </row>
    <row r="49" spans="1:4" ht="30" x14ac:dyDescent="0.25">
      <c r="A49" s="185" t="str">
        <f>ORÇAMENTÁRIA!A50</f>
        <v>5.3</v>
      </c>
      <c r="B49" s="186" t="str">
        <f>ORÇAMENTÁRIA!D50</f>
        <v>PREPARAÇÃO PARA EMASSAMENTO OU PINTURA (LÁTEX/ ACRÍLICA) EM TETO, INCLUSIVE UMA (1) DEMÃO DE SELADOR ACRÍLICO</v>
      </c>
      <c r="C49" s="187">
        <v>22.68</v>
      </c>
      <c r="D49" s="188">
        <v>22.68</v>
      </c>
    </row>
    <row r="50" spans="1:4" ht="30" x14ac:dyDescent="0.25">
      <c r="A50" s="185" t="str">
        <f>ORÇAMENTÁRIA!A51</f>
        <v>5.4</v>
      </c>
      <c r="B50" s="186" t="str">
        <f>ORÇAMENTÁRIA!D51</f>
        <v>PINTURA LÁTEX (PVA) EM TETO, DUAS (2) DEMÃOS, COM APLICAÇÃO MANUAL, EXCLUSIVE SELADOR ACRÍLICO E MASSA  ACRÍLICA/CORRIDA (PVA)</v>
      </c>
      <c r="C50" s="187">
        <v>22.68</v>
      </c>
      <c r="D50" s="188">
        <v>22.68</v>
      </c>
    </row>
    <row r="51" spans="1:4" ht="45" x14ac:dyDescent="0.25">
      <c r="A51" s="185" t="str">
        <f>ORÇAMENTÁRIA!A52</f>
        <v>5.5</v>
      </c>
      <c r="B51" s="186" t="str">
        <f>ORÇAMENTÁRIA!D52</f>
        <v>PINTURA COM VERNIZ SINTÉTICO MARÍTIMO EM ESQUADRIAS DE MADEIRA, DUAS (2) DEMÃOS, ACABAMENTO TIPO ACETINADO (BRILHO SÚTIL), COM APLICAÇÃO MANUAL, INCLUSIVE PREPARAÇÃO DA SUPERFÍCIE COM LIXAMENTO</v>
      </c>
      <c r="C51" s="194">
        <f>(2.1*2*(0.6+0.8+0.8))+(6*0.55*1.8*2)</f>
        <v>21.120000000000005</v>
      </c>
      <c r="D51" s="188" t="s">
        <v>340</v>
      </c>
    </row>
    <row r="52" spans="1:4" ht="15.6" x14ac:dyDescent="0.3">
      <c r="A52" s="180">
        <f>ORÇAMENTÁRIA!A53</f>
        <v>6</v>
      </c>
      <c r="B52" s="181" t="str">
        <f>ORÇAMENTÁRIA!D53</f>
        <v>INSTALAÇÕES HIDROSSANITÁRIAS</v>
      </c>
      <c r="C52" s="190"/>
      <c r="D52" s="191"/>
    </row>
    <row r="53" spans="1:4" ht="15.6" x14ac:dyDescent="0.3">
      <c r="A53" s="180" t="str">
        <f>ORÇAMENTÁRIA!A54</f>
        <v>6.1</v>
      </c>
      <c r="B53" s="181" t="str">
        <f>ORÇAMENTÁRIA!D54</f>
        <v>INSTALAÇÃO HIDRÁULICA</v>
      </c>
      <c r="C53" s="190"/>
      <c r="D53" s="191"/>
    </row>
    <row r="54" spans="1:4" ht="45" x14ac:dyDescent="0.25">
      <c r="A54" s="185" t="str">
        <f>ORÇAMENTÁRIA!A55</f>
        <v>6.1.1</v>
      </c>
      <c r="B54" s="186" t="str">
        <f>ORÇAMENTÁRIA!D55</f>
        <v>CAIXA D'ÁGUA DE POLIETILENO, CAPACIDADE DE 1.000L, INCLUSIVE TAMPA, TORNEIRA DE BOIA, EXTRAVASOR, TUBO DE LIMPEZA E ACESSÓRIOS, EXCLUSIVE TUBULAÇÃO DE ENTRADA/SAÍDA DE ÁGUA</v>
      </c>
      <c r="C54" s="187">
        <v>1</v>
      </c>
      <c r="D54" s="188" t="s">
        <v>155</v>
      </c>
    </row>
    <row r="55" spans="1:4" ht="30" x14ac:dyDescent="0.25">
      <c r="A55" s="185" t="str">
        <f>ORÇAMENTÁRIA!A56</f>
        <v>6.1.2</v>
      </c>
      <c r="B55" s="186" t="str">
        <f>ORÇAMENTÁRIA!D56</f>
        <v>ADAPTADOR SOLDÁVEL DE PVC MARROM COM FLANGES E ANEL PARA CAIXA DÁGUA Ø 50 MM X 1 1/2"</v>
      </c>
      <c r="C55" s="187">
        <v>1</v>
      </c>
      <c r="D55" s="188" t="s">
        <v>155</v>
      </c>
    </row>
    <row r="56" spans="1:4" ht="30" x14ac:dyDescent="0.25">
      <c r="A56" s="185" t="str">
        <f>ORÇAMENTÁRIA!A57</f>
        <v>6.1.3</v>
      </c>
      <c r="B56" s="186" t="str">
        <f>ORÇAMENTÁRIA!D57</f>
        <v>ADAPTADOR SOLDÁVEL DE PVC MARROM COM FLANGES E ANEL PARA CAIXA DÁGUA Ø 25 MM X 3/4"</v>
      </c>
      <c r="C56" s="187">
        <v>1</v>
      </c>
      <c r="D56" s="188" t="s">
        <v>155</v>
      </c>
    </row>
    <row r="57" spans="1:4" ht="30" x14ac:dyDescent="0.25">
      <c r="A57" s="185" t="str">
        <f>ORÇAMENTÁRIA!A58</f>
        <v>6.1.4</v>
      </c>
      <c r="B57" s="186" t="str">
        <f>ORÇAMENTÁRIA!D58</f>
        <v>FORNECIMENTO E ASSENTAMENTO DE TUBO PVC RÍGIDO SOLDÁVEL, ÁGUA FRIA, DN 25 MM (1/2"), INCLUSIVE CONEXÕES</v>
      </c>
      <c r="C57" s="194">
        <f>0.75+1.4+0.2+0.4+0.5+1.5+0.75+1.4+2.58+1.17+10.15+0.75</f>
        <v>21.55</v>
      </c>
      <c r="D57" s="188" t="s">
        <v>220</v>
      </c>
    </row>
    <row r="58" spans="1:4" ht="60" x14ac:dyDescent="0.25">
      <c r="A58" s="185" t="str">
        <f>ORÇAMENTÁRIA!A59</f>
        <v>6.1.5</v>
      </c>
      <c r="B58" s="186" t="str">
        <f>ORÇAMENTÁRIA!D59</f>
        <v>FORNECIMENTO E ASSENTAMENTO DE TUBO PVC RÍGIDO SOLDÁVEL, ÁGUA FRIA, DN 50 MM (1.1/2"), INCLUSIVE CONEXÕES</v>
      </c>
      <c r="C58" s="194">
        <f>0.75+0.8+0.6+0.3+0.35+0.25+0.4+3.95+0.25+0.9+0.75+1.4+0.4+0.25+-0.3+0.9+1.19+0.83+0.83+0.83+0.25+0.35+1.15+2.15</f>
        <v>19.529999999999998</v>
      </c>
      <c r="D58" s="188" t="s">
        <v>221</v>
      </c>
    </row>
    <row r="59" spans="1:4" ht="15.6" x14ac:dyDescent="0.3">
      <c r="A59" s="180" t="str">
        <f>ORÇAMENTÁRIA!A60</f>
        <v>6.2</v>
      </c>
      <c r="B59" s="181" t="str">
        <f>ORÇAMENTÁRIA!D60</f>
        <v>INSTALAÇÃO SANITÁRIA</v>
      </c>
      <c r="C59" s="190"/>
      <c r="D59" s="191"/>
    </row>
    <row r="60" spans="1:4" x14ac:dyDescent="0.25">
      <c r="A60" s="185" t="str">
        <f>ORÇAMENTÁRIA!A61</f>
        <v>6.2.1</v>
      </c>
      <c r="B60" s="186" t="str">
        <f>ORÇAMENTÁRIA!D61</f>
        <v>CAIXA SIFONADA EM PVC COM GRELHA QUADRADA150 X 150 X 50 MM</v>
      </c>
      <c r="C60" s="187">
        <v>3</v>
      </c>
      <c r="D60" s="188" t="s">
        <v>155</v>
      </c>
    </row>
    <row r="61" spans="1:4" ht="30" x14ac:dyDescent="0.25">
      <c r="A61" s="185" t="str">
        <f>ORÇAMENTÁRIA!A62</f>
        <v>6.2.2</v>
      </c>
      <c r="B61" s="186" t="str">
        <f>ORÇAMENTÁRIA!D62</f>
        <v>FORNECIMENTO E ASSENTAMENTO DE TUBO PVC RÍGIDO, ESGOTO, PB - SÉRIE NORMAL, DN 40MM (1.1/2"), INCLUSIVE CONEXÕES</v>
      </c>
      <c r="C61" s="194">
        <f>0.8+0.17+0.1+0.55+0.95+2.83+1+0.22</f>
        <v>6.62</v>
      </c>
      <c r="D61" s="188" t="s">
        <v>236</v>
      </c>
    </row>
    <row r="62" spans="1:4" ht="30" x14ac:dyDescent="0.25">
      <c r="A62" s="185" t="str">
        <f>ORÇAMENTÁRIA!A63</f>
        <v>6.2.3</v>
      </c>
      <c r="B62" s="186" t="str">
        <f>ORÇAMENTÁRIA!D63</f>
        <v>FORNECIMENTO E ASSENTAMENTO DE TUBO PVC RÍGIDO, ESGOTO, PBV - SÉRIE NORMAL, DN 50 MM (2"), INCLUSIVE CONEXÕES</v>
      </c>
      <c r="C62" s="194">
        <f>0.75+0.45+3+0.85+3.2</f>
        <v>8.25</v>
      </c>
      <c r="D62" s="188" t="s">
        <v>237</v>
      </c>
    </row>
    <row r="63" spans="1:4" ht="30" x14ac:dyDescent="0.25">
      <c r="A63" s="185" t="str">
        <f>ORÇAMENTÁRIA!A64</f>
        <v>6.2.4</v>
      </c>
      <c r="B63" s="186" t="str">
        <f>ORÇAMENTÁRIA!D64</f>
        <v>FORNECIMENTO E ASSENTAMENTO DE TUBO PVC RÍGIDO, ESGOTO, PBV - SÉRIE NORMAL, DN 100 MM (4"), INCLUSIVE CONEXÕES</v>
      </c>
      <c r="C63" s="194">
        <f>1.55+1.3+1.3+1.3+1.3+0.69+3.35+0.86+0.86+0.08+0.45+0.64+0.43+0.6</f>
        <v>14.709999999999997</v>
      </c>
      <c r="D63" s="188" t="s">
        <v>238</v>
      </c>
    </row>
    <row r="64" spans="1:4" ht="60" x14ac:dyDescent="0.25">
      <c r="A64" s="185" t="str">
        <f>ORÇAMENTÁRIA!A65</f>
        <v>6.2.5</v>
      </c>
      <c r="B64" s="186" t="str">
        <f>ORÇAMENTÁRIA!D65</f>
        <v>CAIXA DE ESGOTO DE INSPEÇÃO/PASSAGEM EM ALVENARIA (60X60X70CM), REVESTIMENTO EM ARGAMASSA COM ADITIVO IMPERMEABILIZANTE, COM TAMPA DE CONCRETO, INCLUSIVE ESCAVAÇÃO, REATERRO E TRANSPORTE COM RETIRADA DO MATERIAL ESCAVADO (EM CAÇAMBA)</v>
      </c>
      <c r="C64" s="187">
        <v>3</v>
      </c>
      <c r="D64" s="188" t="s">
        <v>155</v>
      </c>
    </row>
    <row r="65" spans="1:4" ht="15.6" x14ac:dyDescent="0.3">
      <c r="A65" s="180">
        <f>ORÇAMENTÁRIA!A66</f>
        <v>7</v>
      </c>
      <c r="B65" s="181" t="str">
        <f>ORÇAMENTÁRIA!D66</f>
        <v>PORTAS E ESQUADRIAS</v>
      </c>
      <c r="C65" s="190"/>
      <c r="D65" s="191"/>
    </row>
    <row r="66" spans="1:4" ht="45" x14ac:dyDescent="0.25">
      <c r="A66" s="185" t="str">
        <f>ORÇAMENTÁRIA!A67</f>
        <v>7.1</v>
      </c>
      <c r="B66" s="186" t="str">
        <f>ORÇAMENTÁRIA!D67</f>
        <v>PORTA DE MADEIRA COMPLETA, DIMENSÃO (60X210)CM, TIPO DE ABRIR, UMA (1) FOLHA, ACABAMENTO NATURAL PARA PINTURA/ VERNIZ, TIPO PRANCHETA/SARRAFEADA, INCLUSIVE MARCO, ALIZAR E FERRAGENS, EXCLUSIVE PINTURA/VERNIZ</v>
      </c>
      <c r="C66" s="187">
        <v>1</v>
      </c>
      <c r="D66" s="188" t="s">
        <v>157</v>
      </c>
    </row>
    <row r="67" spans="1:4" ht="45" x14ac:dyDescent="0.25">
      <c r="A67" s="185" t="str">
        <f>ORÇAMENTÁRIA!A68</f>
        <v>7.2</v>
      </c>
      <c r="B67" s="186" t="str">
        <f>ORÇAMENTÁRIA!D68</f>
        <v>PORTA DE MADEIRA COMPLETA, DIMENSÃO (80X210)CM, TIPO DE ABRIR, UMA (1) FOLHA, ACABAMENTO NATURAL PARA PINTURA/ VERNIZ, TIPO PRANCHETA/SARRAFEADA, INCLUSIVE MARCO, ALIZAR E FERRAGENS, EXCLUSIVE PINTURA/VERNIZ</v>
      </c>
      <c r="C67" s="187">
        <v>2</v>
      </c>
      <c r="D67" s="188" t="s">
        <v>157</v>
      </c>
    </row>
    <row r="68" spans="1:4" ht="60" x14ac:dyDescent="0.25">
      <c r="A68" s="185" t="str">
        <f>ORÇAMENTÁRIA!A69</f>
        <v>7.3</v>
      </c>
      <c r="B68" s="186" t="str">
        <f>ORÇAMENTÁRIA!D69</f>
        <v>PORTA DE MADEIRA COMPLETA, DIMENSÃO (55X180)CM, TIPO DE ABRIR, UMA (1) FOLHA, COM ACABAMENTO NATURAL PARA PINTURA/VERNIZ, INCLUSIVE MARCO EM CANTONEIRA DE AÇO COM ABAS IGUAIS, LARGURA DE 1.1/4" (31,75MM), ESP. 1/8" (3,17MM), TARJETA LIVRE/OCUPADO E DOBRADIÇAS, EXCLUSIVE PINTURA/VERNIZ</v>
      </c>
      <c r="C68" s="187">
        <v>6</v>
      </c>
      <c r="D68" s="188" t="s">
        <v>157</v>
      </c>
    </row>
    <row r="69" spans="1:4" ht="30" x14ac:dyDescent="0.25">
      <c r="A69" s="185" t="str">
        <f>ORÇAMENTÁRIA!A70</f>
        <v>7.4</v>
      </c>
      <c r="B69" s="186" t="str">
        <f>ORÇAMENTÁRIA!D70</f>
        <v>JANELA TIPO BASCULANTE EM VIDRO TEMPERADO MINI BOREAL E=8,0MM - 50X120CM - ALUMÍNIO NA COR BRANCA</v>
      </c>
      <c r="C69" s="194">
        <f>(0.6*0.5)+(2*1.5*0.5)</f>
        <v>1.8</v>
      </c>
      <c r="D69" s="188" t="s">
        <v>216</v>
      </c>
    </row>
    <row r="70" spans="1:4" ht="15.6" x14ac:dyDescent="0.3">
      <c r="A70" s="180">
        <f>ORÇAMENTÁRIA!A71</f>
        <v>8</v>
      </c>
      <c r="B70" s="181" t="str">
        <f>ORÇAMENTÁRIA!D71</f>
        <v>LOUÇAS E METAIS</v>
      </c>
      <c r="C70" s="190"/>
      <c r="D70" s="191"/>
    </row>
    <row r="71" spans="1:4" ht="45" x14ac:dyDescent="0.25">
      <c r="A71" s="185" t="str">
        <f>ORÇAMENTÁRIA!A72</f>
        <v>8.1</v>
      </c>
      <c r="B71" s="186" t="str">
        <f>ORÇAMENTÁRIA!D72</f>
        <v>BACIA SANITÁRIA (VASO) DE LOUÇA COM CAIXA ACOPLADA, COR BRANCA, INCLUSIVE ACESSÓRIOS DE FIXAÇÃO/VEDAÇÃO, ENGATE FLEXÍVEL METÁLICO E REJUNTAMENTO, EXCLUSIVE ASSENTO</v>
      </c>
      <c r="C71" s="187">
        <v>7</v>
      </c>
      <c r="D71" s="188" t="s">
        <v>155</v>
      </c>
    </row>
    <row r="72" spans="1:4" ht="30" x14ac:dyDescent="0.25">
      <c r="A72" s="185" t="str">
        <f>ORÇAMENTÁRIA!A73</f>
        <v>8.2</v>
      </c>
      <c r="B72" s="186" t="str">
        <f>ORÇAMENTÁRIA!D73</f>
        <v>ASSENTO PLÁSTICO PARA BACIA SANITÁRIA, NA COR BRANCA, PADRÃO POPULAR, INCLUSIVE ACESSÓRIOS PARA FIXAÇÃO</v>
      </c>
      <c r="C72" s="187">
        <f>C71</f>
        <v>7</v>
      </c>
      <c r="D72" s="188" t="s">
        <v>155</v>
      </c>
    </row>
    <row r="73" spans="1:4" ht="45" x14ac:dyDescent="0.25">
      <c r="A73" s="185" t="str">
        <f>ORÇAMENTÁRIA!A74</f>
        <v>8.3</v>
      </c>
      <c r="B73" s="186" t="str">
        <f>ORÇAMENTÁRIA!D74</f>
        <v>MICTÓRIO COLETIVO, EM AÇO INOXIDÁVEL, TIPO AISI 304, CHAPA 22, COM DESENVOLVIMENTO DE 140CM, INCLUSIVE VÁLVULA DE ESCOAMENTO DE METAL NA COR CROMADA, SIFÃO DE METAL TIPO COPO NA COR CROMADA, FORNECIMENTO E INSTALAÇÃO</v>
      </c>
      <c r="C73" s="187">
        <v>1</v>
      </c>
      <c r="D73" s="188" t="s">
        <v>155</v>
      </c>
    </row>
    <row r="74" spans="1:4" ht="30" x14ac:dyDescent="0.25">
      <c r="A74" s="185" t="str">
        <f>ORÇAMENTÁRIA!A75</f>
        <v>8.4</v>
      </c>
      <c r="B74" s="186" t="str">
        <f>ORÇAMENTÁRIA!D75</f>
        <v>VÁLVULA DE DESCARGA METÁLICA PARA MICTÓRIO COM FECHAMENTO AUTOMÁTICO, EXCLUSIVE MICTÓRIO</v>
      </c>
      <c r="C74" s="187">
        <f>C73</f>
        <v>1</v>
      </c>
      <c r="D74" s="188" t="s">
        <v>155</v>
      </c>
    </row>
    <row r="75" spans="1:4" ht="60" x14ac:dyDescent="0.25">
      <c r="A75" s="185" t="str">
        <f>ORÇAMENTÁRIA!A76</f>
        <v>8.5</v>
      </c>
      <c r="B75" s="186" t="str">
        <f>ORÇAMENTÁRIA!D76</f>
        <v>LAVATÓRIO DE LOUÇA BRANCA COM COLUNA, TAMANHO MÉDIO, INCLUSIVE ACESSÓRIOS DE FIXAÇÃO, VÁLVULA DE ESCOAMENTO DE METAL COM ACABAMENTO CROMADO, SIFÃO DE METAL TIPO COPO COM ACABAMENTO CROMADO E REJUNTAMENTO, EXCLUSIVE TORNEIRA E ENGATE FLEXÍVEL</v>
      </c>
      <c r="C75" s="187">
        <v>5</v>
      </c>
      <c r="D75" s="188" t="s">
        <v>155</v>
      </c>
    </row>
    <row r="76" spans="1:4" ht="30" x14ac:dyDescent="0.25">
      <c r="A76" s="185" t="str">
        <f>ORÇAMENTÁRIA!A77</f>
        <v>8.6</v>
      </c>
      <c r="B76" s="186" t="str">
        <f>ORÇAMENTÁRIA!D77</f>
        <v>ENGATE FLEXÍVEL EM PVC, COMPRIMENTO DE 30CM, DIÂMETRO DE 1/2" (20MM), INCLUSIVE ACESSÓRIOS PARA INSTALAÇÃO</v>
      </c>
      <c r="C76" s="187">
        <f>C75</f>
        <v>5</v>
      </c>
      <c r="D76" s="188" t="s">
        <v>155</v>
      </c>
    </row>
    <row r="77" spans="1:4" ht="30" x14ac:dyDescent="0.25">
      <c r="A77" s="185" t="str">
        <f>ORÇAMENTÁRIA!A78</f>
        <v>8.7</v>
      </c>
      <c r="B77" s="186" t="str">
        <f>ORÇAMENTÁRIA!D78</f>
        <v>REGISTRO DE GAVETA, TIPO BASE, ROSCÁVEL 3/4" (PARA TUBO SOLDÁVEL OU PPR DN 25MM/CPVC DN 22MM), INCLUSIVE ACABAMENTO (PADRÃO MÉDIO) E CANOPLA CROMADO</v>
      </c>
      <c r="C77" s="187">
        <v>2</v>
      </c>
      <c r="D77" s="188" t="s">
        <v>155</v>
      </c>
    </row>
    <row r="78" spans="1:4" ht="30" x14ac:dyDescent="0.25">
      <c r="A78" s="185" t="str">
        <f>ORÇAMENTÁRIA!A79</f>
        <v>8.8</v>
      </c>
      <c r="B78" s="186" t="str">
        <f>ORÇAMENTÁRIA!D79</f>
        <v>REGISTRO DE GAVETA, TIPO BASE, ROSCÁVEL 1.1/2" (PARA TUBO SOLDÁVEL OU PPR DN 50MM/CPVC DN 42MM), INCLUSIVE ACABAMENTO (PADRÃO MÉDIO) E CANOPLA CROMADOS</v>
      </c>
      <c r="C78" s="187">
        <v>2</v>
      </c>
      <c r="D78" s="188" t="s">
        <v>155</v>
      </c>
    </row>
    <row r="79" spans="1:4" ht="30" x14ac:dyDescent="0.25">
      <c r="A79" s="185" t="str">
        <f>ORÇAMENTÁRIA!A80</f>
        <v>8.9</v>
      </c>
      <c r="B79" s="186" t="str">
        <f>ORÇAMENTÁRIA!D80</f>
        <v>TORNEIRA METÁLICA PARA LAVATÓRIO, ABERTURA 1/4 DE VOLTA, ACABAMENTO CROMADO, COM AREJADOR, APLICAÇÃO DE MESA , INCLUSIVE ENGATE FLEXÍVEL METÁLICO</v>
      </c>
      <c r="C79" s="187">
        <f>C75</f>
        <v>5</v>
      </c>
      <c r="D79" s="188" t="s">
        <v>155</v>
      </c>
    </row>
    <row r="80" spans="1:4" ht="30" x14ac:dyDescent="0.25">
      <c r="A80" s="185" t="str">
        <f>ORÇAMENTÁRIA!A81</f>
        <v>8.10</v>
      </c>
      <c r="B80" s="186" t="str">
        <f>ORÇAMENTÁRIA!D81</f>
        <v>ESPELHO CRISTAL, DIMENSÃO (40X60)CM, COM ESP. 4MM, EM ACABAMENTO LAPIDADO, INCLUSIVE FIXAÇÃO COM PARAFUSO TIPO FINESSON, FORNECIMENTO E INSTALAÇÃO</v>
      </c>
      <c r="C80" s="187">
        <f>C79</f>
        <v>5</v>
      </c>
      <c r="D80" s="188" t="s">
        <v>155</v>
      </c>
    </row>
    <row r="81" spans="1:4" ht="45" x14ac:dyDescent="0.25">
      <c r="A81" s="185" t="str">
        <f>ORÇAMENTÁRIA!A82</f>
        <v>8.11</v>
      </c>
      <c r="B81" s="186" t="str">
        <f>ORÇAMENTÁRIA!D82</f>
        <v>BEBEDOURO CONJUGADO DE COLUNA/PRESSÃO,TIPO ADULTO E INFANTIL COM ACABAMENTO EM PINTURA ELETROSTÁTICA, NA COR BRANCA, PRESSÃO DA REDE MÍNIMA REFERENCIAL DE 6M.C. A, INCLUSIVE ACESSÓRIOS</v>
      </c>
      <c r="C81" s="187"/>
      <c r="D81" s="188"/>
    </row>
    <row r="82" spans="1:4" ht="15.6" x14ac:dyDescent="0.3">
      <c r="A82" s="180">
        <f>ORÇAMENTÁRIA!A83</f>
        <v>9</v>
      </c>
      <c r="B82" s="181" t="str">
        <f>ORÇAMENTÁRIA!D83</f>
        <v>MARMORARIA</v>
      </c>
      <c r="C82" s="190"/>
      <c r="D82" s="191"/>
    </row>
    <row r="83" spans="1:4" ht="30" x14ac:dyDescent="0.25">
      <c r="A83" s="185" t="str">
        <f>ORÇAMENTÁRIA!A84</f>
        <v>9.1</v>
      </c>
      <c r="B83" s="186" t="str">
        <f>ORÇAMENTÁRIA!D84</f>
        <v>SOLEIRA DE GRANITO, COR CINZA ANDORINHA, ESP. 2CM, ACABAMENTO POLIDO, ASSENTAMENTO COM ARGAMASSA INDUSTRIALIZADA, INCLUSIVE REJUNTAMENTO - JANELA</v>
      </c>
      <c r="C83" s="187">
        <f>(1.5+1.5+0.6)*0.17</f>
        <v>0.6120000000000001</v>
      </c>
      <c r="D83" s="188" t="s">
        <v>296</v>
      </c>
    </row>
    <row r="84" spans="1:4" ht="30" x14ac:dyDescent="0.25">
      <c r="A84" s="185" t="str">
        <f>ORÇAMENTÁRIA!A85</f>
        <v>9.2</v>
      </c>
      <c r="B84" s="186" t="str">
        <f>ORÇAMENTÁRIA!D85</f>
        <v>SOLEIRA DE GRANITO, COR CINZA ANDORINHA, ESP. 2CM, ACABAMENTO POLIDO, ASSENTAMENTO COM ARGAMASSA INDUSTRIALIZADA, INCLUSIVE REJUNTAMENTO - PORTA</v>
      </c>
      <c r="C84" s="187">
        <f>(0.6+0.8+0.8)*0.15</f>
        <v>0.33</v>
      </c>
      <c r="D84" s="188" t="s">
        <v>297</v>
      </c>
    </row>
    <row r="85" spans="1:4" ht="30" x14ac:dyDescent="0.25">
      <c r="A85" s="185" t="str">
        <f>ORÇAMENTÁRIA!A86</f>
        <v>9.3</v>
      </c>
      <c r="B85" s="186" t="str">
        <f>ORÇAMENTÁRIA!D86</f>
        <v>DIVISÓRIA EM GRANITO CINZA ANDORINHA, ESP. 3CM, INCLUSIVE INSTALAÇÃO, FERRAGENS EM LATÃO CROMADO E ACESSÓRIOS</v>
      </c>
      <c r="C85" s="198">
        <f>2*(1.1+0.34+0.34+1+1+1+1+0.1+0.28+0.28+0.28+0.28)</f>
        <v>14.000000000000002</v>
      </c>
      <c r="D85" s="188" t="s">
        <v>341</v>
      </c>
    </row>
    <row r="86" spans="1:4" ht="15.6" x14ac:dyDescent="0.3">
      <c r="A86" s="180">
        <f>ORÇAMENTÁRIA!A87</f>
        <v>10</v>
      </c>
      <c r="B86" s="181" t="str">
        <f>ORÇAMENTÁRIA!D87</f>
        <v>COBERTURA</v>
      </c>
      <c r="C86" s="190"/>
      <c r="D86" s="191"/>
    </row>
    <row r="87" spans="1:4" ht="30" x14ac:dyDescent="0.25">
      <c r="A87" s="185" t="str">
        <f>ORÇAMENTÁRIA!A88</f>
        <v>10.1</v>
      </c>
      <c r="B87" s="186" t="str">
        <f>ORÇAMENTÁRIA!D88</f>
        <v>ENGRADAMENTO EM MADEIRA PARAJU OU EQUIVALENTE, PARA TELHAS CERÂMICAS OU DE CONCRETO, EXCLUSIVE TELHAS</v>
      </c>
      <c r="C87" s="194">
        <f>(1.85*2.5)+(4.55*5.63)+(1*2.4)</f>
        <v>32.641500000000001</v>
      </c>
      <c r="D87" s="188" t="s">
        <v>248</v>
      </c>
    </row>
    <row r="88" spans="1:4" ht="30" x14ac:dyDescent="0.25">
      <c r="A88" s="185" t="str">
        <f>ORÇAMENTÁRIA!A89</f>
        <v>10.2</v>
      </c>
      <c r="B88" s="186" t="str">
        <f>ORÇAMENTÁRIA!D89</f>
        <v>COBERTURA EM TELHA CERÂMICA, TIPO COLONIAL, INCLUSIVE FIXAÇÃO, EXCLUSIVE ENGRADAMENTO E MANTA ISOLANTE/TÉRMICA</v>
      </c>
      <c r="C88" s="194">
        <f>(1.85*2.5)+(4.55*5.63)+(1*2.4)</f>
        <v>32.641500000000001</v>
      </c>
      <c r="D88" s="188" t="s">
        <v>248</v>
      </c>
    </row>
    <row r="89" spans="1:4" ht="30" x14ac:dyDescent="0.25">
      <c r="A89" s="185" t="str">
        <f>ORÇAMENTÁRIA!A90</f>
        <v>10.3</v>
      </c>
      <c r="B89" s="186" t="str">
        <f>ORÇAMENTÁRIA!D90</f>
        <v>CALHA EM CHAPA GALVANIZADA, ESP. 0,5MM (GSG-26), COM DESENVOLVIMENTO DE 33CM, INCLUSIVE IÇAMENTO MANUAL VERTICAL</v>
      </c>
      <c r="C89" s="187">
        <f>1+5.63+2.5</f>
        <v>9.129999999999999</v>
      </c>
      <c r="D89" s="188" t="s">
        <v>249</v>
      </c>
    </row>
    <row r="90" spans="1:4" ht="15.6" x14ac:dyDescent="0.3">
      <c r="A90" s="180">
        <f>ORÇAMENTÁRIA!A91</f>
        <v>11</v>
      </c>
      <c r="B90" s="181" t="str">
        <f>ORÇAMENTÁRIA!D91</f>
        <v>INSTALAÇÕES ELÉTRICAS</v>
      </c>
      <c r="C90" s="190"/>
      <c r="D90" s="191"/>
    </row>
    <row r="91" spans="1:4" ht="30" x14ac:dyDescent="0.25">
      <c r="A91" s="185" t="str">
        <f>ORÇAMENTÁRIA!A92</f>
        <v>11.1</v>
      </c>
      <c r="B91" s="186" t="str">
        <f>ORÇAMENTÁRIA!D92</f>
        <v>CAIXA DE LIGAÇÃO/PASSAGEM EM PVC RÍGIDO PARA ELETRODUTO, DIMENSÕES 4"X2", EMBUTIDA EM ALVENARIA - FORNECIMENTO E INSTALAÇÃO</v>
      </c>
      <c r="C91" s="187">
        <v>5</v>
      </c>
      <c r="D91" s="188" t="s">
        <v>156</v>
      </c>
    </row>
    <row r="92" spans="1:4" ht="30" x14ac:dyDescent="0.25">
      <c r="A92" s="185" t="str">
        <f>ORÇAMENTÁRIA!A93</f>
        <v>11.2</v>
      </c>
      <c r="B92" s="186" t="str">
        <f>ORÇAMENTÁRIA!D93</f>
        <v>CAIXA DE LIGAÇÃO/PASSAGEM EM PVC RÍGIDO PARA ELETRODUTO, OCTOGONAL COM FUNDO FIXO REFORÇADO, DIMENSÕES 4"X4", EMBUTIDA EM LAJE - FORNECIMENTO E INSTALAÇÃO</v>
      </c>
      <c r="C92" s="187">
        <v>7</v>
      </c>
      <c r="D92" s="188" t="s">
        <v>156</v>
      </c>
    </row>
    <row r="93" spans="1:4" ht="30" x14ac:dyDescent="0.25">
      <c r="A93" s="185" t="str">
        <f>ORÇAMENTÁRIA!A94</f>
        <v>11.3</v>
      </c>
      <c r="B93" s="186" t="str">
        <f>ORÇAMENTÁRIA!D94</f>
        <v>ELETRODUTO FLEXÍVEL CORRUGADO, PVC, ANTI-CHAMA, DN 25MM (3/4"), APLICADO EM ALVENARIA, INCLUSIVE RASGO</v>
      </c>
      <c r="C93" s="187">
        <v>28</v>
      </c>
      <c r="D93" s="188" t="s">
        <v>156</v>
      </c>
    </row>
    <row r="94" spans="1:4" ht="30" x14ac:dyDescent="0.25">
      <c r="A94" s="185" t="str">
        <f>ORÇAMENTÁRIA!A95</f>
        <v>11.4</v>
      </c>
      <c r="B94" s="186" t="str">
        <f>ORÇAMENTÁRIA!D95</f>
        <v>CABO DE COBRE FLEXÍVEL, CLASSE 5, ISOLAMENTO TIPO LSHF/ ATOX, NÃO HALOGENADO, ANTICHAMA, TERMOPLÁSTICO, UNIPOLAR, SEÇÃO 1,5 MM2, 70°C, 450/750V</v>
      </c>
      <c r="C94" s="187">
        <v>82</v>
      </c>
      <c r="D94" s="188" t="s">
        <v>156</v>
      </c>
    </row>
    <row r="95" spans="1:4" ht="45" x14ac:dyDescent="0.25">
      <c r="A95" s="185" t="str">
        <f>ORÇAMENTÁRIA!A96</f>
        <v>11.5</v>
      </c>
      <c r="B95" s="186" t="str">
        <f>ORÇAMENTÁRIA!D96</f>
        <v>LUMINÁRIA PLAFON REDONDO DE VIDRO JATEADO REDONDO COMPLETA, DIÂMETRO 25 CM, PARA UMA (1) LÂMPADA LED, POTÊNCIA 15W, BULBO A65, FORNECIMENTO E INSTALAÇÃO, INCLUSIVE BASE E LÂMPADA</v>
      </c>
      <c r="C95" s="187">
        <f>C92</f>
        <v>7</v>
      </c>
      <c r="D95" s="188" t="s">
        <v>156</v>
      </c>
    </row>
    <row r="96" spans="1:4" ht="60" x14ac:dyDescent="0.25">
      <c r="A96" s="185" t="str">
        <f>ORÇAMENTÁRIA!A97</f>
        <v>11.6</v>
      </c>
      <c r="B96" s="186" t="str">
        <f>ORÇAMENTÁRIA!D97</f>
        <v>CONJUNTO DE UM (1) INTERRUPTOR SIMPLES, CORRENTE 10A, TENSÃO 250V, (10A-250V) E UMA (1) TOMADA PADRÃO, TRÊS (3) POLOS, CORRENTE 10A, TENSÃO 250V, (2P+T/10A-250V), COM PLACA 4"X2" DE DOIS (2) POSTOS, INCLUSIVE FORNECIMENTO, INSTALAÇÃO, SUPORTE, MÓDULO E PLACA</v>
      </c>
      <c r="C96" s="187">
        <v>1</v>
      </c>
      <c r="D96" s="188" t="s">
        <v>156</v>
      </c>
    </row>
    <row r="97" spans="1:8" ht="45" x14ac:dyDescent="0.25">
      <c r="A97" s="185" t="str">
        <f>ORÇAMENTÁRIA!A98</f>
        <v>11.7</v>
      </c>
      <c r="B97" s="186" t="str">
        <f>ORÇAMENTÁRIA!D98</f>
        <v>CONJUNTO DE UM (1) INTERRUPTOR SIMPLES, CORRENTE 10A, TENSÃO 250V, (10A-250V), COM PLACA 4"X2" DE UM (1) POSTO, INCLUSIVE FORNECIMENTO, INSTALAÇÃO, SUPORTE, MÓDULO E PLACA</v>
      </c>
      <c r="C97" s="187">
        <v>3</v>
      </c>
      <c r="D97" s="188" t="s">
        <v>156</v>
      </c>
    </row>
    <row r="98" spans="1:8" ht="45" x14ac:dyDescent="0.25">
      <c r="A98" s="185" t="str">
        <f>ORÇAMENTÁRIA!A99</f>
        <v>11.8</v>
      </c>
      <c r="B98" s="186" t="str">
        <f>ORÇAMENTÁRIA!D99</f>
        <v>CONJUNTO DE UMA (1) TOMADA PADRÃO, TRÊS (3) POLOS, CORRENTE 10A, TENSÃO 250V, (2P+T/10A-250V), COM PLACA 4"X2" DE UM (1) POSTO, INCLUSIVE FORNECIMENTO, INSTALAÇÃO, SUPORTE, MÓDULO E PLACA</v>
      </c>
      <c r="C98" s="187">
        <v>1</v>
      </c>
      <c r="D98" s="188" t="s">
        <v>156</v>
      </c>
    </row>
    <row r="99" spans="1:8" ht="15.6" x14ac:dyDescent="0.3">
      <c r="A99" s="180">
        <f>ORÇAMENTÁRIA!A100</f>
        <v>12</v>
      </c>
      <c r="B99" s="181" t="str">
        <f>ORÇAMENTÁRIA!D100</f>
        <v>LIMPEZA FINAL DE OBRA</v>
      </c>
      <c r="C99" s="190"/>
      <c r="D99" s="191"/>
    </row>
    <row r="100" spans="1:8" x14ac:dyDescent="0.25">
      <c r="A100" s="185" t="str">
        <f>ORÇAMENTÁRIA!A101</f>
        <v>12.1</v>
      </c>
      <c r="B100" s="186" t="str">
        <f>ORÇAMENTÁRIA!D101</f>
        <v>LIMPEZA FINAL DE PARA ENTREGA DA OBRA</v>
      </c>
      <c r="C100" s="187">
        <v>22.68</v>
      </c>
      <c r="D100" s="188">
        <v>22.68</v>
      </c>
    </row>
    <row r="101" spans="1:8" ht="15.6" x14ac:dyDescent="0.25">
      <c r="A101" s="37"/>
      <c r="B101" s="38"/>
      <c r="C101" s="173"/>
      <c r="D101" s="150"/>
      <c r="E101" s="38"/>
      <c r="F101" s="38"/>
      <c r="G101" s="38"/>
      <c r="H101" s="38"/>
    </row>
    <row r="102" spans="1:8" ht="15.6" x14ac:dyDescent="0.25">
      <c r="A102" s="37"/>
      <c r="B102" s="38"/>
      <c r="C102" s="173"/>
      <c r="D102" s="150"/>
      <c r="E102" s="38"/>
      <c r="F102" s="38"/>
      <c r="G102" s="38"/>
      <c r="H102" s="38"/>
    </row>
    <row r="103" spans="1:8" ht="15.6" x14ac:dyDescent="0.25">
      <c r="A103" s="37"/>
      <c r="B103" s="38"/>
      <c r="C103" s="173"/>
      <c r="D103" s="150"/>
      <c r="E103" s="38"/>
      <c r="F103" s="38"/>
      <c r="G103" s="38"/>
      <c r="H103" s="38"/>
    </row>
    <row r="104" spans="1:8" ht="15.6" x14ac:dyDescent="0.25">
      <c r="A104" s="37"/>
      <c r="B104" s="38"/>
      <c r="C104" s="173"/>
      <c r="D104" s="151"/>
      <c r="E104" s="38"/>
      <c r="F104" s="38"/>
      <c r="G104" s="38"/>
      <c r="H104" s="38"/>
    </row>
    <row r="105" spans="1:8" ht="15.6" x14ac:dyDescent="0.25">
      <c r="A105" s="37"/>
      <c r="B105" s="41" t="s">
        <v>87</v>
      </c>
      <c r="C105" s="174"/>
      <c r="D105" s="152" t="s">
        <v>88</v>
      </c>
      <c r="E105" s="67"/>
      <c r="F105" s="67"/>
      <c r="G105" s="67"/>
      <c r="H105" s="67"/>
    </row>
    <row r="106" spans="1:8" ht="15.6" x14ac:dyDescent="0.25">
      <c r="A106" s="37"/>
      <c r="B106" s="43" t="s">
        <v>89</v>
      </c>
      <c r="C106" s="174"/>
      <c r="D106" s="150" t="s">
        <v>90</v>
      </c>
      <c r="E106" s="38"/>
      <c r="F106" s="38"/>
      <c r="G106" s="38"/>
      <c r="H106" s="38"/>
    </row>
    <row r="107" spans="1:8" ht="15.6" x14ac:dyDescent="0.25">
      <c r="A107" s="37"/>
      <c r="B107" s="38"/>
      <c r="C107" s="173"/>
      <c r="D107" s="150"/>
      <c r="E107" s="38"/>
      <c r="F107" s="38"/>
      <c r="G107" s="38"/>
      <c r="H107" s="38"/>
    </row>
    <row r="108" spans="1:8" ht="15.6" thickBot="1" x14ac:dyDescent="0.3">
      <c r="A108" s="199"/>
      <c r="B108" s="200"/>
      <c r="C108" s="201"/>
      <c r="D108" s="202"/>
    </row>
    <row r="109" spans="1:8" x14ac:dyDescent="0.25">
      <c r="A109" s="175"/>
      <c r="B109" s="175"/>
    </row>
  </sheetData>
  <mergeCells count="5">
    <mergeCell ref="A3:D3"/>
    <mergeCell ref="A4:D4"/>
    <mergeCell ref="A5:D5"/>
    <mergeCell ref="A1:D1"/>
    <mergeCell ref="A2:D2"/>
  </mergeCells>
  <phoneticPr fontId="9" type="noConversion"/>
  <pageMargins left="0.511811024" right="0.511811024" top="0.78740157499999996" bottom="0.78740157499999996" header="0.31496062000000002" footer="0.31496062000000002"/>
  <pageSetup paperSize="9" scale="49"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70432-EF50-4983-8770-2BC6E52945DC}">
  <dimension ref="A1:K40"/>
  <sheetViews>
    <sheetView zoomScaleNormal="100" zoomScaleSheetLayoutView="100" workbookViewId="0">
      <selection activeCell="I1" sqref="I1:J1048576"/>
    </sheetView>
  </sheetViews>
  <sheetFormatPr defaultRowHeight="14.4" x14ac:dyDescent="0.3"/>
  <cols>
    <col min="1" max="1" width="9.21875" customWidth="1"/>
    <col min="2" max="2" width="43.5546875" customWidth="1"/>
    <col min="3" max="3" width="19.44140625" bestFit="1" customWidth="1"/>
    <col min="4" max="4" width="15.44140625" bestFit="1" customWidth="1"/>
    <col min="5" max="5" width="12.21875" bestFit="1" customWidth="1"/>
    <col min="6" max="7" width="12.21875" customWidth="1"/>
    <col min="8" max="8" width="11.21875" bestFit="1" customWidth="1"/>
    <col min="9" max="9" width="10.44140625" customWidth="1"/>
    <col min="10" max="10" width="11" bestFit="1" customWidth="1"/>
  </cols>
  <sheetData>
    <row r="1" spans="1:10" ht="55.05" customHeight="1" x14ac:dyDescent="0.3">
      <c r="A1" s="283" t="s">
        <v>158</v>
      </c>
      <c r="B1" s="284"/>
      <c r="C1" s="284"/>
      <c r="D1" s="284"/>
      <c r="E1" s="284"/>
      <c r="F1" s="284"/>
      <c r="G1" s="284"/>
      <c r="H1" s="285"/>
      <c r="I1" s="112"/>
      <c r="J1" s="113"/>
    </row>
    <row r="2" spans="1:10" ht="12.75" customHeight="1" x14ac:dyDescent="0.3">
      <c r="A2" s="277" t="s">
        <v>159</v>
      </c>
      <c r="B2" s="278"/>
      <c r="C2" s="278"/>
      <c r="D2" s="286" t="s">
        <v>356</v>
      </c>
      <c r="E2" s="286"/>
      <c r="F2" s="287"/>
      <c r="G2" s="287"/>
      <c r="H2" s="288"/>
      <c r="I2" s="114"/>
      <c r="J2" s="115"/>
    </row>
    <row r="3" spans="1:10" ht="12.75" customHeight="1" x14ac:dyDescent="0.3">
      <c r="A3" s="291" t="s">
        <v>332</v>
      </c>
      <c r="B3" s="292"/>
      <c r="C3" s="292"/>
      <c r="D3" s="278" t="s">
        <v>352</v>
      </c>
      <c r="E3" s="278"/>
      <c r="F3" s="289"/>
      <c r="G3" s="289"/>
      <c r="H3" s="290"/>
      <c r="I3" s="116"/>
      <c r="J3" s="115"/>
    </row>
    <row r="4" spans="1:10" ht="12.75" customHeight="1" x14ac:dyDescent="0.3">
      <c r="A4" s="117" t="s">
        <v>1</v>
      </c>
      <c r="B4" s="118" t="s">
        <v>160</v>
      </c>
      <c r="C4" s="119" t="s">
        <v>161</v>
      </c>
      <c r="D4" s="119" t="s">
        <v>162</v>
      </c>
      <c r="E4" s="118" t="s">
        <v>163</v>
      </c>
      <c r="F4" s="118" t="s">
        <v>164</v>
      </c>
      <c r="G4" s="118" t="s">
        <v>353</v>
      </c>
      <c r="H4" s="120" t="s">
        <v>354</v>
      </c>
      <c r="I4" s="116"/>
      <c r="J4" s="115"/>
    </row>
    <row r="5" spans="1:10" x14ac:dyDescent="0.3">
      <c r="A5" s="274">
        <f>ORÇAMENTÁRIA!A8</f>
        <v>1</v>
      </c>
      <c r="B5" s="275" t="str">
        <f>ORÇAMENTÁRIA!D8</f>
        <v>SERVIÇOS PRELIMINARES</v>
      </c>
      <c r="C5" s="121" t="s">
        <v>165</v>
      </c>
      <c r="D5" s="122">
        <f>D6/$D$30</f>
        <v>1.7869711098039417E-2</v>
      </c>
      <c r="E5" s="123">
        <f>E6/$D$6</f>
        <v>1</v>
      </c>
      <c r="F5" s="123">
        <f t="shared" ref="F5:H5" si="0">F6/$D$6</f>
        <v>0</v>
      </c>
      <c r="G5" s="123">
        <f t="shared" si="0"/>
        <v>0</v>
      </c>
      <c r="H5" s="124">
        <f t="shared" si="0"/>
        <v>0</v>
      </c>
      <c r="I5" s="116"/>
      <c r="J5" s="125">
        <f>SUM(E5:H5)</f>
        <v>1</v>
      </c>
    </row>
    <row r="6" spans="1:10" x14ac:dyDescent="0.3">
      <c r="A6" s="274"/>
      <c r="B6" s="275"/>
      <c r="C6" s="121" t="s">
        <v>166</v>
      </c>
      <c r="D6" s="126">
        <f>ORÇAMENTÁRIA!J8</f>
        <v>1777.352664</v>
      </c>
      <c r="E6" s="126">
        <f>D6</f>
        <v>1777.352664</v>
      </c>
      <c r="F6" s="126"/>
      <c r="G6" s="126"/>
      <c r="H6" s="127"/>
      <c r="I6" s="116"/>
      <c r="J6" s="115">
        <f>SUM(E6:H6)</f>
        <v>1777.352664</v>
      </c>
    </row>
    <row r="7" spans="1:10" x14ac:dyDescent="0.3">
      <c r="A7" s="274">
        <f>ORÇAMENTÁRIA!A11</f>
        <v>2</v>
      </c>
      <c r="B7" s="275" t="str">
        <f>ORÇAMENTÁRIA!D11</f>
        <v>ESTRUTURAS</v>
      </c>
      <c r="C7" s="121" t="s">
        <v>165</v>
      </c>
      <c r="D7" s="122">
        <f>D8/$D$30</f>
        <v>0.17857162636276985</v>
      </c>
      <c r="E7" s="123">
        <f>E8/$D$8</f>
        <v>1</v>
      </c>
      <c r="F7" s="123">
        <f t="shared" ref="F7:H7" si="1">F8/$D$8</f>
        <v>0</v>
      </c>
      <c r="G7" s="123">
        <f t="shared" si="1"/>
        <v>0</v>
      </c>
      <c r="H7" s="124">
        <f t="shared" si="1"/>
        <v>0</v>
      </c>
      <c r="I7" s="128"/>
      <c r="J7" s="125">
        <f t="shared" ref="J7:J29" si="2">SUM(E7:H7)</f>
        <v>1</v>
      </c>
    </row>
    <row r="8" spans="1:10" ht="15" customHeight="1" x14ac:dyDescent="0.3">
      <c r="A8" s="274"/>
      <c r="B8" s="275"/>
      <c r="C8" s="121" t="s">
        <v>166</v>
      </c>
      <c r="D8" s="126">
        <f>ORÇAMENTÁRIA!J11</f>
        <v>17761.045720851282</v>
      </c>
      <c r="E8" s="126">
        <f>D8</f>
        <v>17761.045720851282</v>
      </c>
      <c r="F8" s="126"/>
      <c r="G8" s="126"/>
      <c r="H8" s="127"/>
      <c r="I8" s="129"/>
      <c r="J8" s="115">
        <f t="shared" si="2"/>
        <v>17761.045720851282</v>
      </c>
    </row>
    <row r="9" spans="1:10" ht="15" customHeight="1" x14ac:dyDescent="0.3">
      <c r="A9" s="279">
        <f>ORÇAMENTÁRIA!A34</f>
        <v>3</v>
      </c>
      <c r="B9" s="281" t="str">
        <f>ORÇAMENTÁRIA!D34</f>
        <v>ALVENARIA</v>
      </c>
      <c r="C9" s="121" t="s">
        <v>165</v>
      </c>
      <c r="D9" s="169">
        <f>D10/D30</f>
        <v>6.0393656745328553E-2</v>
      </c>
      <c r="E9" s="169">
        <f>E10/$D$10</f>
        <v>0</v>
      </c>
      <c r="F9" s="169">
        <f t="shared" ref="F9:H9" si="3">F10/$D$10</f>
        <v>1</v>
      </c>
      <c r="G9" s="169">
        <f t="shared" si="3"/>
        <v>0</v>
      </c>
      <c r="H9" s="170">
        <f t="shared" si="3"/>
        <v>0</v>
      </c>
      <c r="I9" s="129"/>
      <c r="J9" s="125">
        <f t="shared" si="2"/>
        <v>1</v>
      </c>
    </row>
    <row r="10" spans="1:10" ht="15" customHeight="1" x14ac:dyDescent="0.3">
      <c r="A10" s="280"/>
      <c r="B10" s="282"/>
      <c r="C10" s="121" t="s">
        <v>166</v>
      </c>
      <c r="D10" s="126">
        <f>ORÇAMENTÁRIA!J34</f>
        <v>6006.8585393520007</v>
      </c>
      <c r="E10" s="126"/>
      <c r="F10" s="126">
        <f>D10</f>
        <v>6006.8585393520007</v>
      </c>
      <c r="G10" s="126"/>
      <c r="H10" s="127"/>
      <c r="I10" s="129"/>
      <c r="J10" s="115">
        <f t="shared" si="2"/>
        <v>6006.8585393520007</v>
      </c>
    </row>
    <row r="11" spans="1:10" ht="15" customHeight="1" x14ac:dyDescent="0.3">
      <c r="A11" s="274">
        <f>ORÇAMENTÁRIA!A39</f>
        <v>4</v>
      </c>
      <c r="B11" s="275" t="str">
        <f>ORÇAMENTÁRIA!D39</f>
        <v>REVESTIMENTO</v>
      </c>
      <c r="C11" s="121" t="s">
        <v>165</v>
      </c>
      <c r="D11" s="122">
        <f>D12/$D$30</f>
        <v>0.17103099790980614</v>
      </c>
      <c r="E11" s="122">
        <f>E12/$D$12</f>
        <v>0</v>
      </c>
      <c r="F11" s="122">
        <f t="shared" ref="F11:G11" si="4">F12/$D$12</f>
        <v>0</v>
      </c>
      <c r="G11" s="122">
        <f t="shared" si="4"/>
        <v>1</v>
      </c>
      <c r="H11" s="130">
        <f t="shared" ref="H11" si="5">H12/$D$12</f>
        <v>0</v>
      </c>
      <c r="I11" s="131"/>
      <c r="J11" s="125">
        <f t="shared" si="2"/>
        <v>1</v>
      </c>
    </row>
    <row r="12" spans="1:10" x14ac:dyDescent="0.3">
      <c r="A12" s="274"/>
      <c r="B12" s="275"/>
      <c r="C12" s="121" t="s">
        <v>166</v>
      </c>
      <c r="D12" s="126">
        <f>ORÇAMENTÁRIA!J39</f>
        <v>17011.041649963998</v>
      </c>
      <c r="E12" s="126"/>
      <c r="F12" s="126"/>
      <c r="G12" s="126">
        <f>D12</f>
        <v>17011.041649963998</v>
      </c>
      <c r="H12" s="127"/>
      <c r="I12" s="129"/>
      <c r="J12" s="115">
        <f t="shared" si="2"/>
        <v>17011.041649963998</v>
      </c>
    </row>
    <row r="13" spans="1:10" x14ac:dyDescent="0.3">
      <c r="A13" s="274">
        <f>ORÇAMENTÁRIA!A47</f>
        <v>5</v>
      </c>
      <c r="B13" s="275" t="str">
        <f>ORÇAMENTÁRIA!D47</f>
        <v>PINTURA</v>
      </c>
      <c r="C13" s="121" t="s">
        <v>165</v>
      </c>
      <c r="D13" s="122">
        <f>D14/$D$30</f>
        <v>2.7595426323933962E-2</v>
      </c>
      <c r="E13" s="122">
        <f t="shared" ref="E13:G13" si="6">E14/$D$14</f>
        <v>0</v>
      </c>
      <c r="F13" s="122">
        <f t="shared" si="6"/>
        <v>0</v>
      </c>
      <c r="G13" s="122">
        <f t="shared" si="6"/>
        <v>1</v>
      </c>
      <c r="H13" s="130">
        <f t="shared" ref="H13" si="7">H14/$D$14</f>
        <v>0</v>
      </c>
      <c r="I13" s="131"/>
      <c r="J13" s="125">
        <f t="shared" si="2"/>
        <v>1</v>
      </c>
    </row>
    <row r="14" spans="1:10" x14ac:dyDescent="0.3">
      <c r="A14" s="274"/>
      <c r="B14" s="275"/>
      <c r="C14" s="121" t="s">
        <v>166</v>
      </c>
      <c r="D14" s="126">
        <f>ORÇAMENTÁRIA!J47</f>
        <v>2744.6892802000002</v>
      </c>
      <c r="E14" s="126"/>
      <c r="F14" s="126"/>
      <c r="G14" s="126">
        <f>D14</f>
        <v>2744.6892802000002</v>
      </c>
      <c r="H14" s="127"/>
      <c r="I14" s="129"/>
      <c r="J14" s="115">
        <f t="shared" si="2"/>
        <v>2744.6892802000002</v>
      </c>
    </row>
    <row r="15" spans="1:10" x14ac:dyDescent="0.3">
      <c r="A15" s="274">
        <f>ORÇAMENTÁRIA!A53</f>
        <v>6</v>
      </c>
      <c r="B15" s="275" t="str">
        <f>ORÇAMENTÁRIA!D53</f>
        <v>INSTALAÇÕES HIDROSSANITÁRIAS</v>
      </c>
      <c r="C15" s="121" t="s">
        <v>165</v>
      </c>
      <c r="D15" s="122">
        <f>D16/$D$30</f>
        <v>6.9438440572324719E-2</v>
      </c>
      <c r="E15" s="122">
        <f>E16/$D$16</f>
        <v>0.5</v>
      </c>
      <c r="F15" s="122">
        <f t="shared" ref="F15:H15" si="8">F16/$D$16</f>
        <v>0.5</v>
      </c>
      <c r="G15" s="122">
        <f t="shared" si="8"/>
        <v>0</v>
      </c>
      <c r="H15" s="130">
        <f t="shared" si="8"/>
        <v>0</v>
      </c>
      <c r="I15" s="131"/>
      <c r="J15" s="125">
        <f t="shared" si="2"/>
        <v>1</v>
      </c>
    </row>
    <row r="16" spans="1:10" x14ac:dyDescent="0.3">
      <c r="A16" s="274"/>
      <c r="B16" s="275"/>
      <c r="C16" s="121" t="s">
        <v>166</v>
      </c>
      <c r="D16" s="126">
        <f>ORÇAMENTÁRIA!J53</f>
        <v>6906.4685298000004</v>
      </c>
      <c r="E16" s="126">
        <f>D16/2</f>
        <v>3453.2342649000002</v>
      </c>
      <c r="F16" s="126">
        <f>D16/2</f>
        <v>3453.2342649000002</v>
      </c>
      <c r="G16" s="126"/>
      <c r="H16" s="127"/>
      <c r="I16" s="129"/>
      <c r="J16" s="115">
        <f t="shared" si="2"/>
        <v>6906.4685298000004</v>
      </c>
    </row>
    <row r="17" spans="1:11" x14ac:dyDescent="0.3">
      <c r="A17" s="276">
        <f>ORÇAMENTÁRIA!A66</f>
        <v>7</v>
      </c>
      <c r="B17" s="275" t="str">
        <f>ORÇAMENTÁRIA!D66</f>
        <v>PORTAS E ESQUADRIAS</v>
      </c>
      <c r="C17" s="121" t="s">
        <v>165</v>
      </c>
      <c r="D17" s="132">
        <f>D18/$D$30</f>
        <v>9.8589306888258343E-2</v>
      </c>
      <c r="E17" s="132">
        <f t="shared" ref="E17:G17" si="9">E18/$D$18</f>
        <v>0</v>
      </c>
      <c r="F17" s="132">
        <f t="shared" si="9"/>
        <v>0.5</v>
      </c>
      <c r="G17" s="132">
        <f t="shared" si="9"/>
        <v>0.5</v>
      </c>
      <c r="H17" s="133">
        <f t="shared" ref="H17" si="10">H18/$D$18</f>
        <v>0</v>
      </c>
      <c r="I17" s="134"/>
      <c r="J17" s="125">
        <f t="shared" si="2"/>
        <v>1</v>
      </c>
    </row>
    <row r="18" spans="1:11" x14ac:dyDescent="0.3">
      <c r="A18" s="276"/>
      <c r="B18" s="275"/>
      <c r="C18" s="121" t="s">
        <v>166</v>
      </c>
      <c r="D18" s="135">
        <f>ORÇAMENTÁRIA!J66</f>
        <v>9805.8645871999997</v>
      </c>
      <c r="E18" s="135"/>
      <c r="F18" s="135">
        <f>D18/2</f>
        <v>4902.9322935999999</v>
      </c>
      <c r="G18" s="135">
        <f>D18/2</f>
        <v>4902.9322935999999</v>
      </c>
      <c r="H18" s="136"/>
      <c r="I18" s="137"/>
      <c r="J18" s="115">
        <f t="shared" si="2"/>
        <v>9805.8645871999997</v>
      </c>
    </row>
    <row r="19" spans="1:11" x14ac:dyDescent="0.3">
      <c r="A19" s="276">
        <f>ORÇAMENTÁRIA!A71</f>
        <v>8</v>
      </c>
      <c r="B19" s="275" t="str">
        <f>ORÇAMENTÁRIA!D71</f>
        <v>LOUÇAS E METAIS</v>
      </c>
      <c r="C19" s="121" t="s">
        <v>165</v>
      </c>
      <c r="D19" s="132">
        <f>D20/$D$30</f>
        <v>0.13341733736878597</v>
      </c>
      <c r="E19" s="132">
        <f t="shared" ref="E19:G19" si="11">E20/$D$20</f>
        <v>0</v>
      </c>
      <c r="F19" s="132">
        <f t="shared" si="11"/>
        <v>0</v>
      </c>
      <c r="G19" s="132">
        <f t="shared" si="11"/>
        <v>0.5</v>
      </c>
      <c r="H19" s="133">
        <f t="shared" ref="H19" si="12">H20/$D$20</f>
        <v>0.5</v>
      </c>
      <c r="I19" s="134"/>
      <c r="J19" s="125">
        <f t="shared" si="2"/>
        <v>1</v>
      </c>
    </row>
    <row r="20" spans="1:11" x14ac:dyDescent="0.3">
      <c r="A20" s="276"/>
      <c r="B20" s="275"/>
      <c r="C20" s="121" t="s">
        <v>166</v>
      </c>
      <c r="D20" s="135">
        <f>ORÇAMENTÁRIA!J71</f>
        <v>13269.921304000001</v>
      </c>
      <c r="E20" s="135"/>
      <c r="F20" s="135"/>
      <c r="G20" s="135">
        <f>D20/2</f>
        <v>6634.9606520000007</v>
      </c>
      <c r="H20" s="136">
        <f>D20/2</f>
        <v>6634.9606520000007</v>
      </c>
      <c r="I20" s="137"/>
      <c r="J20" s="115">
        <f t="shared" si="2"/>
        <v>13269.921304000001</v>
      </c>
    </row>
    <row r="21" spans="1:11" x14ac:dyDescent="0.3">
      <c r="A21" s="276">
        <f>ORÇAMENTÁRIA!A83</f>
        <v>9</v>
      </c>
      <c r="B21" s="275" t="str">
        <f>ORÇAMENTÁRIA!D83</f>
        <v>MARMORARIA</v>
      </c>
      <c r="C21" s="121" t="s">
        <v>165</v>
      </c>
      <c r="D21" s="132">
        <f>D22/$D$30</f>
        <v>0.1201582885467164</v>
      </c>
      <c r="E21" s="132">
        <f t="shared" ref="E21:G21" si="13">E22/$D$22</f>
        <v>0</v>
      </c>
      <c r="F21" s="132">
        <f t="shared" si="13"/>
        <v>0.5</v>
      </c>
      <c r="G21" s="132">
        <f t="shared" si="13"/>
        <v>0.5</v>
      </c>
      <c r="H21" s="133">
        <f t="shared" ref="H21" si="14">H22/$D$22</f>
        <v>0</v>
      </c>
      <c r="I21" s="134"/>
      <c r="J21" s="125">
        <f t="shared" si="2"/>
        <v>1</v>
      </c>
    </row>
    <row r="22" spans="1:11" x14ac:dyDescent="0.3">
      <c r="A22" s="276"/>
      <c r="B22" s="275"/>
      <c r="C22" s="121" t="s">
        <v>166</v>
      </c>
      <c r="D22" s="135">
        <f>ORÇAMENTÁRIA!J83</f>
        <v>11951.153159584002</v>
      </c>
      <c r="E22" s="135"/>
      <c r="F22" s="135">
        <f>D22/2</f>
        <v>5975.5765797920012</v>
      </c>
      <c r="G22" s="135">
        <f>D22/2</f>
        <v>5975.5765797920012</v>
      </c>
      <c r="H22" s="136"/>
      <c r="I22" s="137"/>
      <c r="J22" s="115">
        <f t="shared" si="2"/>
        <v>11951.153159584002</v>
      </c>
    </row>
    <row r="23" spans="1:11" x14ac:dyDescent="0.3">
      <c r="A23" s="276">
        <f>ORÇAMENTÁRIA!A87</f>
        <v>10</v>
      </c>
      <c r="B23" s="275" t="str">
        <f>ORÇAMENTÁRIA!D87</f>
        <v>COBERTURA</v>
      </c>
      <c r="C23" s="121" t="s">
        <v>165</v>
      </c>
      <c r="D23" s="138">
        <f>D24/$D$30</f>
        <v>0.1049504082652661</v>
      </c>
      <c r="E23" s="138">
        <f>E24/$D$24</f>
        <v>1</v>
      </c>
      <c r="F23" s="138">
        <f t="shared" ref="F23:H23" si="15">F24/$D$24</f>
        <v>0</v>
      </c>
      <c r="G23" s="138">
        <f t="shared" si="15"/>
        <v>0</v>
      </c>
      <c r="H23" s="139">
        <f t="shared" si="15"/>
        <v>0</v>
      </c>
      <c r="I23" s="137"/>
      <c r="J23" s="125">
        <f t="shared" si="2"/>
        <v>1</v>
      </c>
    </row>
    <row r="24" spans="1:11" x14ac:dyDescent="0.3">
      <c r="A24" s="276"/>
      <c r="B24" s="275"/>
      <c r="C24" s="121" t="s">
        <v>166</v>
      </c>
      <c r="D24" s="135">
        <f>ORÇAMENTÁRIA!J87</f>
        <v>10438.550835812001</v>
      </c>
      <c r="E24" s="135">
        <f>D24</f>
        <v>10438.550835812001</v>
      </c>
      <c r="F24" s="135"/>
      <c r="G24" s="135"/>
      <c r="H24" s="136"/>
      <c r="I24" s="137"/>
      <c r="J24" s="115">
        <f t="shared" si="2"/>
        <v>10438.550835812001</v>
      </c>
    </row>
    <row r="25" spans="1:11" x14ac:dyDescent="0.3">
      <c r="A25" s="276">
        <f>ORÇAMENTÁRIA!A91</f>
        <v>11</v>
      </c>
      <c r="B25" s="275" t="str">
        <f>ORÇAMENTÁRIA!D91</f>
        <v>INSTALAÇÕES ELÉTRICAS</v>
      </c>
      <c r="C25" s="121" t="s">
        <v>165</v>
      </c>
      <c r="D25" s="138">
        <f>D26/$D$30</f>
        <v>1.5736010446154611E-2</v>
      </c>
      <c r="E25" s="138">
        <f>E26/$D$26</f>
        <v>0</v>
      </c>
      <c r="F25" s="138">
        <f t="shared" ref="F25:H25" si="16">F26/$D$26</f>
        <v>0.5</v>
      </c>
      <c r="G25" s="138">
        <f t="shared" si="16"/>
        <v>0.5</v>
      </c>
      <c r="H25" s="139">
        <f t="shared" si="16"/>
        <v>0</v>
      </c>
      <c r="I25" s="137"/>
      <c r="J25" s="125">
        <f t="shared" si="2"/>
        <v>1</v>
      </c>
    </row>
    <row r="26" spans="1:11" x14ac:dyDescent="0.3">
      <c r="A26" s="276"/>
      <c r="B26" s="275"/>
      <c r="C26" s="121" t="s">
        <v>166</v>
      </c>
      <c r="D26" s="135">
        <f>ORÇAMENTÁRIA!J91</f>
        <v>1565.1310720000001</v>
      </c>
      <c r="E26" s="135"/>
      <c r="F26" s="135">
        <f>D26/2</f>
        <v>782.56553600000007</v>
      </c>
      <c r="G26" s="135">
        <f>D26/2</f>
        <v>782.56553600000007</v>
      </c>
      <c r="H26" s="136"/>
      <c r="I26" s="137"/>
      <c r="J26" s="115">
        <f t="shared" si="2"/>
        <v>1565.1310720000001</v>
      </c>
    </row>
    <row r="27" spans="1:11" x14ac:dyDescent="0.3">
      <c r="A27" s="276">
        <f>ORÇAMENTÁRIA!A100</f>
        <v>12</v>
      </c>
      <c r="B27" s="275" t="str">
        <f>ORÇAMENTÁRIA!D100</f>
        <v>LIMPEZA FINAL DE OBRA</v>
      </c>
      <c r="C27" s="121" t="s">
        <v>165</v>
      </c>
      <c r="D27" s="138">
        <f>D28/$D$30</f>
        <v>2.2487894726157831E-3</v>
      </c>
      <c r="E27" s="138">
        <f t="shared" ref="E27:G27" si="17">E28/$D$28</f>
        <v>0</v>
      </c>
      <c r="F27" s="138">
        <f t="shared" si="17"/>
        <v>0</v>
      </c>
      <c r="G27" s="138">
        <f t="shared" si="17"/>
        <v>0</v>
      </c>
      <c r="H27" s="139">
        <f t="shared" ref="H27" si="18">H28/$D$28</f>
        <v>1</v>
      </c>
      <c r="I27" s="140"/>
      <c r="J27" s="125">
        <f t="shared" si="2"/>
        <v>1</v>
      </c>
    </row>
    <row r="28" spans="1:11" x14ac:dyDescent="0.3">
      <c r="A28" s="276"/>
      <c r="B28" s="275"/>
      <c r="C28" s="121" t="s">
        <v>166</v>
      </c>
      <c r="D28" s="135">
        <f>ORÇAMENTÁRIA!J100</f>
        <v>223.66852704000001</v>
      </c>
      <c r="E28" s="135"/>
      <c r="F28" s="135"/>
      <c r="G28" s="135"/>
      <c r="H28" s="136">
        <f>D28</f>
        <v>223.66852704000001</v>
      </c>
      <c r="I28" s="137"/>
      <c r="J28" s="115">
        <f t="shared" si="2"/>
        <v>223.66852704000001</v>
      </c>
    </row>
    <row r="29" spans="1:11" x14ac:dyDescent="0.3">
      <c r="A29" s="296" t="s">
        <v>167</v>
      </c>
      <c r="B29" s="297"/>
      <c r="C29" s="141" t="s">
        <v>165</v>
      </c>
      <c r="D29" s="142">
        <f>D7+D11+D13+D15+D17+D19+D21+D27+D5+D23+D25+D9</f>
        <v>0.99999999999999989</v>
      </c>
      <c r="E29" s="142">
        <f>E30/$D$30</f>
        <v>0.33611096601223767</v>
      </c>
      <c r="F29" s="142">
        <f t="shared" ref="F29:G29" si="19">F30/$D$30</f>
        <v>0.21235467997205559</v>
      </c>
      <c r="G29" s="142">
        <f t="shared" si="19"/>
        <v>0.38257689585869775</v>
      </c>
      <c r="H29" s="143">
        <f>H30/$D$30</f>
        <v>6.8957458157008766E-2</v>
      </c>
      <c r="I29" s="144"/>
      <c r="J29" s="125">
        <f t="shared" si="2"/>
        <v>0.99999999999999978</v>
      </c>
    </row>
    <row r="30" spans="1:11" x14ac:dyDescent="0.3">
      <c r="A30" s="296"/>
      <c r="B30" s="297"/>
      <c r="C30" s="141" t="s">
        <v>166</v>
      </c>
      <c r="D30" s="145">
        <f>D8+D12+D14+D16+D18+D20+D22+D28+D6+D24+D26+D10</f>
        <v>99461.745869803301</v>
      </c>
      <c r="E30" s="145">
        <f>E8+E12+E14+E16+E18+E20+E22+E28+E6+E24+E26+E10</f>
        <v>33430.183485563277</v>
      </c>
      <c r="F30" s="145">
        <f t="shared" ref="F30:H30" si="20">F8+F12+F14+F16+F18+F20+F22+F28+F6+F24+F26+F10</f>
        <v>21121.167213644003</v>
      </c>
      <c r="G30" s="145">
        <f t="shared" si="20"/>
        <v>38051.765991556</v>
      </c>
      <c r="H30" s="206">
        <f t="shared" si="20"/>
        <v>6858.629179040001</v>
      </c>
      <c r="I30" s="146"/>
      <c r="J30" s="115">
        <f>SUM(E30:H30)</f>
        <v>99461.745869803271</v>
      </c>
    </row>
    <row r="31" spans="1:11" x14ac:dyDescent="0.3">
      <c r="A31" s="293"/>
      <c r="B31" s="294"/>
      <c r="C31" s="294"/>
      <c r="D31" s="294"/>
      <c r="E31" s="294"/>
      <c r="F31" s="294"/>
      <c r="G31" s="294"/>
      <c r="H31" s="295"/>
      <c r="I31" s="147"/>
      <c r="J31" s="115"/>
    </row>
    <row r="32" spans="1:11" ht="15.6" x14ac:dyDescent="0.3">
      <c r="A32" s="63"/>
      <c r="B32" s="64"/>
      <c r="C32" s="64"/>
      <c r="D32" s="64"/>
      <c r="E32" s="64"/>
      <c r="F32" s="64"/>
      <c r="G32" s="64"/>
      <c r="H32" s="65"/>
      <c r="I32" s="38"/>
      <c r="J32" s="148"/>
      <c r="K32" s="148"/>
    </row>
    <row r="33" spans="1:11" ht="15.6" x14ac:dyDescent="0.3">
      <c r="A33" s="37"/>
      <c r="B33" s="38"/>
      <c r="C33" s="38"/>
      <c r="D33" s="38"/>
      <c r="E33" s="38"/>
      <c r="F33" s="38"/>
      <c r="G33" s="38"/>
      <c r="H33" s="39"/>
      <c r="I33" s="38"/>
      <c r="J33" s="149"/>
      <c r="K33" s="148"/>
    </row>
    <row r="34" spans="1:11" ht="15.6" x14ac:dyDescent="0.3">
      <c r="A34" s="37"/>
      <c r="B34" s="38"/>
      <c r="C34" s="38"/>
      <c r="D34" s="38"/>
      <c r="E34" s="38"/>
      <c r="F34" s="38"/>
      <c r="G34" s="38"/>
      <c r="H34" s="39"/>
      <c r="I34" s="38"/>
      <c r="J34" s="148"/>
      <c r="K34" s="148"/>
    </row>
    <row r="35" spans="1:11" ht="15.6" x14ac:dyDescent="0.3">
      <c r="A35" s="37"/>
      <c r="B35" s="66"/>
      <c r="C35" s="38"/>
      <c r="D35" s="38"/>
      <c r="E35" s="38"/>
      <c r="F35" s="38"/>
      <c r="G35" s="38"/>
      <c r="H35" s="39"/>
      <c r="I35" s="38"/>
      <c r="J35" s="148"/>
      <c r="K35" s="148"/>
    </row>
    <row r="36" spans="1:11" ht="15.6" x14ac:dyDescent="0.3">
      <c r="A36" s="37"/>
      <c r="B36" s="67" t="s">
        <v>87</v>
      </c>
      <c r="C36" s="67"/>
      <c r="D36" s="209" t="s">
        <v>88</v>
      </c>
      <c r="E36" s="209"/>
      <c r="F36" s="209"/>
      <c r="G36" s="209"/>
      <c r="H36" s="210"/>
      <c r="I36" s="38"/>
      <c r="J36" s="148"/>
      <c r="K36" s="148"/>
    </row>
    <row r="37" spans="1:11" ht="15.6" x14ac:dyDescent="0.3">
      <c r="A37" s="37"/>
      <c r="B37" s="38" t="s">
        <v>89</v>
      </c>
      <c r="C37" s="38"/>
      <c r="D37" s="211" t="s">
        <v>90</v>
      </c>
      <c r="E37" s="211"/>
      <c r="F37" s="211"/>
      <c r="G37" s="211"/>
      <c r="H37" s="212"/>
      <c r="I37" s="38"/>
      <c r="J37" s="148"/>
      <c r="K37" s="148"/>
    </row>
    <row r="38" spans="1:11" ht="15.6" x14ac:dyDescent="0.3">
      <c r="A38" s="37"/>
      <c r="B38" s="38"/>
      <c r="C38" s="38"/>
      <c r="D38" s="38"/>
      <c r="E38" s="38"/>
      <c r="F38" s="38"/>
      <c r="G38" s="38"/>
      <c r="H38" s="39"/>
      <c r="I38" s="38"/>
      <c r="J38" s="148"/>
      <c r="K38" s="148"/>
    </row>
    <row r="39" spans="1:11" x14ac:dyDescent="0.3">
      <c r="A39" s="45"/>
      <c r="H39" s="46"/>
    </row>
    <row r="40" spans="1:11" ht="15" thickBot="1" x14ac:dyDescent="0.35">
      <c r="A40" s="47"/>
      <c r="B40" s="48"/>
      <c r="C40" s="48"/>
      <c r="D40" s="48"/>
      <c r="E40" s="48"/>
      <c r="F40" s="48"/>
      <c r="G40" s="48"/>
      <c r="H40" s="49"/>
    </row>
  </sheetData>
  <mergeCells count="33">
    <mergeCell ref="A31:H31"/>
    <mergeCell ref="D36:H36"/>
    <mergeCell ref="D37:H37"/>
    <mergeCell ref="A25:A26"/>
    <mergeCell ref="B25:B26"/>
    <mergeCell ref="A27:A28"/>
    <mergeCell ref="B27:B28"/>
    <mergeCell ref="A29:B30"/>
    <mergeCell ref="A19:A20"/>
    <mergeCell ref="B19:B20"/>
    <mergeCell ref="A21:A22"/>
    <mergeCell ref="B21:B22"/>
    <mergeCell ref="A23:A24"/>
    <mergeCell ref="B23:B24"/>
    <mergeCell ref="A1:H1"/>
    <mergeCell ref="A5:A6"/>
    <mergeCell ref="B5:B6"/>
    <mergeCell ref="D2:H2"/>
    <mergeCell ref="D3:H3"/>
    <mergeCell ref="A3:C3"/>
    <mergeCell ref="A15:A16"/>
    <mergeCell ref="B15:B16"/>
    <mergeCell ref="A17:A18"/>
    <mergeCell ref="B17:B18"/>
    <mergeCell ref="A2:C2"/>
    <mergeCell ref="A7:A8"/>
    <mergeCell ref="B7:B8"/>
    <mergeCell ref="A11:A12"/>
    <mergeCell ref="B11:B12"/>
    <mergeCell ref="A13:A14"/>
    <mergeCell ref="B13:B14"/>
    <mergeCell ref="A9:A10"/>
    <mergeCell ref="B9:B10"/>
  </mergeCells>
  <phoneticPr fontId="9" type="noConversion"/>
  <printOptions horizontalCentered="1" verticalCentered="1"/>
  <pageMargins left="0.51181102362204722" right="0.51181102362204722" top="0.78740157480314965" bottom="0.78740157480314965"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BDI</vt:lpstr>
      <vt:lpstr>ORÇAMENTÁRIA</vt:lpstr>
      <vt:lpstr>MEMÓRIA DE CÁLCULO</vt:lpstr>
      <vt:lpstr>CRONOGRAMA FISICO-FINANCEIRO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Lucarelli</dc:creator>
  <cp:lastModifiedBy>Marcos vinicius da silva</cp:lastModifiedBy>
  <cp:lastPrinted>2025-11-17T15:35:53Z</cp:lastPrinted>
  <dcterms:created xsi:type="dcterms:W3CDTF">2025-03-31T11:52:42Z</dcterms:created>
  <dcterms:modified xsi:type="dcterms:W3CDTF">2026-01-13T13:49:57Z</dcterms:modified>
</cp:coreProperties>
</file>